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9510" windowHeight="3435" activeTab="4"/>
  </bookViews>
  <sheets>
    <sheet name="1 квартал" sheetId="7" r:id="rId1"/>
    <sheet name="1 полугодие" sheetId="8" r:id="rId2"/>
    <sheet name="9 месяцев" sheetId="9" r:id="rId3"/>
    <sheet name="11 месяцев" sheetId="10" r:id="rId4"/>
    <sheet name="2013 год" sheetId="11" r:id="rId5"/>
  </sheets>
  <calcPr calcId="125725"/>
</workbook>
</file>

<file path=xl/calcChain.xml><?xml version="1.0" encoding="utf-8"?>
<calcChain xmlns="http://schemas.openxmlformats.org/spreadsheetml/2006/main">
  <c r="E16" i="11"/>
  <c r="D16"/>
  <c r="C16"/>
  <c r="B16"/>
  <c r="D14"/>
  <c r="C14"/>
  <c r="B14"/>
  <c r="F15"/>
  <c r="C15"/>
  <c r="B15"/>
  <c r="E66"/>
  <c r="D79"/>
  <c r="C79"/>
  <c r="B79"/>
  <c r="E59"/>
  <c r="E43"/>
  <c r="D43"/>
  <c r="C43"/>
  <c r="B43"/>
  <c r="E65"/>
  <c r="E64"/>
  <c r="E63"/>
  <c r="E61"/>
  <c r="E58"/>
  <c r="E57"/>
  <c r="E49"/>
  <c r="E46"/>
  <c r="E45"/>
  <c r="E44"/>
  <c r="E33"/>
  <c r="E42"/>
  <c r="E40"/>
  <c r="E39"/>
  <c r="E38"/>
  <c r="E37"/>
  <c r="E36"/>
  <c r="D33"/>
  <c r="C33"/>
  <c r="B33"/>
  <c r="E26"/>
  <c r="D26"/>
  <c r="C26"/>
  <c r="B26"/>
  <c r="D23"/>
  <c r="D15" s="1"/>
  <c r="C23"/>
  <c r="B23"/>
  <c r="E20"/>
  <c r="D20"/>
  <c r="C20"/>
  <c r="B20"/>
  <c r="E25"/>
  <c r="E23" s="1"/>
  <c r="E24"/>
  <c r="E79"/>
  <c r="E74"/>
  <c r="E71"/>
  <c r="E47"/>
  <c r="E32"/>
  <c r="E35"/>
  <c r="E15" l="1"/>
  <c r="E34"/>
  <c r="E31"/>
  <c r="E30"/>
  <c r="E29"/>
  <c r="E28"/>
  <c r="E22"/>
  <c r="E21"/>
  <c r="D17"/>
  <c r="C17"/>
  <c r="B17"/>
  <c r="E19"/>
  <c r="E18"/>
  <c r="E17" s="1"/>
  <c r="E12"/>
  <c r="E11"/>
  <c r="E10"/>
  <c r="E9"/>
  <c r="E8"/>
  <c r="E7"/>
  <c r="F7" s="1"/>
  <c r="E6"/>
  <c r="E5"/>
  <c r="F5" s="1"/>
  <c r="B9" i="10"/>
  <c r="D8"/>
  <c r="C8"/>
  <c r="B7"/>
  <c r="B8"/>
  <c r="D7"/>
  <c r="C7"/>
  <c r="F14" i="11" l="1"/>
  <c r="E14"/>
  <c r="F64" i="10"/>
  <c r="D10"/>
  <c r="D9"/>
  <c r="F32"/>
  <c r="F31"/>
  <c r="F25"/>
  <c r="F22"/>
  <c r="F19"/>
  <c r="F16"/>
  <c r="F61"/>
  <c r="F42"/>
  <c r="E70"/>
  <c r="D72"/>
  <c r="C72"/>
  <c r="B72"/>
  <c r="D71"/>
  <c r="C71"/>
  <c r="B71"/>
  <c r="D66"/>
  <c r="C66"/>
  <c r="B66"/>
  <c r="D68"/>
  <c r="C68"/>
  <c r="B68"/>
  <c r="D43"/>
  <c r="C43"/>
  <c r="B43"/>
  <c r="D20"/>
  <c r="C20"/>
  <c r="B20"/>
  <c r="D17"/>
  <c r="C17"/>
  <c r="B17"/>
  <c r="D33"/>
  <c r="C33"/>
  <c r="B33"/>
  <c r="E46"/>
  <c r="B36"/>
  <c r="B24"/>
  <c r="C36"/>
  <c r="C45"/>
  <c r="C24"/>
  <c r="E59"/>
  <c r="D36"/>
  <c r="D24"/>
  <c r="E56"/>
  <c r="E52"/>
  <c r="D41"/>
  <c r="E67" i="11" l="1"/>
  <c r="E75" i="10"/>
  <c r="E74"/>
  <c r="E73"/>
  <c r="E72"/>
  <c r="E71"/>
  <c r="E69"/>
  <c r="E68"/>
  <c r="D67"/>
  <c r="C67"/>
  <c r="C76" s="1"/>
  <c r="C77" s="1"/>
  <c r="B67"/>
  <c r="B76" s="1"/>
  <c r="B77" s="1"/>
  <c r="E66"/>
  <c r="E64"/>
  <c r="G64" s="1"/>
  <c r="E63"/>
  <c r="G63" s="1"/>
  <c r="E62"/>
  <c r="E61" s="1"/>
  <c r="G61" s="1"/>
  <c r="D61"/>
  <c r="C61"/>
  <c r="B61"/>
  <c r="E60"/>
  <c r="E58"/>
  <c r="E57"/>
  <c r="E55"/>
  <c r="E54"/>
  <c r="E53"/>
  <c r="E51"/>
  <c r="E50"/>
  <c r="E49"/>
  <c r="D48"/>
  <c r="C48"/>
  <c r="B48"/>
  <c r="E48" s="1"/>
  <c r="E47"/>
  <c r="E45"/>
  <c r="D44"/>
  <c r="C44"/>
  <c r="C42" s="1"/>
  <c r="B44"/>
  <c r="B42" s="1"/>
  <c r="E43"/>
  <c r="C41"/>
  <c r="B41"/>
  <c r="E40"/>
  <c r="E39"/>
  <c r="E38"/>
  <c r="E37"/>
  <c r="E36"/>
  <c r="E35"/>
  <c r="D34"/>
  <c r="C34"/>
  <c r="B34"/>
  <c r="E33"/>
  <c r="D32"/>
  <c r="B32"/>
  <c r="G31"/>
  <c r="E31"/>
  <c r="E30"/>
  <c r="E29"/>
  <c r="E28"/>
  <c r="E27"/>
  <c r="E26"/>
  <c r="E25" s="1"/>
  <c r="D25"/>
  <c r="C25"/>
  <c r="B25"/>
  <c r="D22"/>
  <c r="E24"/>
  <c r="E23"/>
  <c r="C22"/>
  <c r="D21"/>
  <c r="C21"/>
  <c r="C19" s="1"/>
  <c r="B21"/>
  <c r="E20"/>
  <c r="D19"/>
  <c r="B19"/>
  <c r="D18"/>
  <c r="D16" s="1"/>
  <c r="C18"/>
  <c r="B18"/>
  <c r="E17"/>
  <c r="C16"/>
  <c r="C13"/>
  <c r="E12"/>
  <c r="E11"/>
  <c r="E10"/>
  <c r="B10"/>
  <c r="C9"/>
  <c r="E9" s="1"/>
  <c r="E8"/>
  <c r="E7"/>
  <c r="F7" s="1"/>
  <c r="E6"/>
  <c r="E5"/>
  <c r="F5" s="1"/>
  <c r="E4"/>
  <c r="E38" i="9"/>
  <c r="B10"/>
  <c r="B9"/>
  <c r="B8"/>
  <c r="D6"/>
  <c r="F42"/>
  <c r="E60"/>
  <c r="F60"/>
  <c r="C32" i="10" l="1"/>
  <c r="C14" s="1"/>
  <c r="C15" s="1"/>
  <c r="E41"/>
  <c r="D42"/>
  <c r="E13"/>
  <c r="E18"/>
  <c r="E16" s="1"/>
  <c r="G16" s="1"/>
  <c r="E22"/>
  <c r="G22" s="1"/>
  <c r="G25"/>
  <c r="F13"/>
  <c r="B13"/>
  <c r="D13"/>
  <c r="E21"/>
  <c r="E19" s="1"/>
  <c r="E34"/>
  <c r="E32" s="1"/>
  <c r="G32" s="1"/>
  <c r="E44"/>
  <c r="E42" s="1"/>
  <c r="G42" s="1"/>
  <c r="E67"/>
  <c r="E76" s="1"/>
  <c r="D76"/>
  <c r="D77" s="1"/>
  <c r="D14" s="1"/>
  <c r="B16"/>
  <c r="B22"/>
  <c r="G60" i="9"/>
  <c r="B12"/>
  <c r="E11"/>
  <c r="C13"/>
  <c r="F16"/>
  <c r="E52"/>
  <c r="F32"/>
  <c r="F31"/>
  <c r="F25"/>
  <c r="F22"/>
  <c r="F19"/>
  <c r="F57"/>
  <c r="D68"/>
  <c r="D66"/>
  <c r="C66"/>
  <c r="B66"/>
  <c r="D63"/>
  <c r="C63"/>
  <c r="B63"/>
  <c r="E67"/>
  <c r="E65"/>
  <c r="E64"/>
  <c r="E33"/>
  <c r="G19" i="10" l="1"/>
  <c r="E77"/>
  <c r="E65" s="1"/>
  <c r="B14"/>
  <c r="B15" s="1"/>
  <c r="D15"/>
  <c r="E12" i="9"/>
  <c r="E66"/>
  <c r="E63"/>
  <c r="B36"/>
  <c r="B41"/>
  <c r="B24"/>
  <c r="C36"/>
  <c r="C45"/>
  <c r="E45" s="1"/>
  <c r="C41"/>
  <c r="C24"/>
  <c r="C22" s="1"/>
  <c r="D57"/>
  <c r="D36"/>
  <c r="D24"/>
  <c r="D41"/>
  <c r="E40"/>
  <c r="E48"/>
  <c r="E39"/>
  <c r="D13"/>
  <c r="C9"/>
  <c r="E9" s="1"/>
  <c r="B13"/>
  <c r="D71"/>
  <c r="D72" s="1"/>
  <c r="B71"/>
  <c r="B72" s="1"/>
  <c r="E70"/>
  <c r="E69"/>
  <c r="E62"/>
  <c r="E59"/>
  <c r="G59" s="1"/>
  <c r="E58"/>
  <c r="E57" s="1"/>
  <c r="C57"/>
  <c r="B57"/>
  <c r="E56"/>
  <c r="E55"/>
  <c r="E54"/>
  <c r="E53"/>
  <c r="E51"/>
  <c r="E50"/>
  <c r="E49"/>
  <c r="D47"/>
  <c r="C47"/>
  <c r="B47"/>
  <c r="E46"/>
  <c r="D44"/>
  <c r="D42" s="1"/>
  <c r="C44"/>
  <c r="B44"/>
  <c r="B42" s="1"/>
  <c r="E43"/>
  <c r="E37"/>
  <c r="E35"/>
  <c r="D34"/>
  <c r="C34"/>
  <c r="C32" s="1"/>
  <c r="B34"/>
  <c r="E31"/>
  <c r="E30"/>
  <c r="E29"/>
  <c r="E28"/>
  <c r="E27"/>
  <c r="E26"/>
  <c r="D25"/>
  <c r="C25"/>
  <c r="B25"/>
  <c r="D22"/>
  <c r="E23"/>
  <c r="D21"/>
  <c r="D19" s="1"/>
  <c r="C21"/>
  <c r="C19" s="1"/>
  <c r="B21"/>
  <c r="B19" s="1"/>
  <c r="E20"/>
  <c r="D18"/>
  <c r="D16" s="1"/>
  <c r="C18"/>
  <c r="C16" s="1"/>
  <c r="B18"/>
  <c r="E17"/>
  <c r="E8"/>
  <c r="E5"/>
  <c r="F5" s="1"/>
  <c r="E4"/>
  <c r="D6" i="8"/>
  <c r="D5"/>
  <c r="C6"/>
  <c r="C5"/>
  <c r="B6"/>
  <c r="B5"/>
  <c r="E14" i="10" l="1"/>
  <c r="E15" s="1"/>
  <c r="E41" i="9"/>
  <c r="D32"/>
  <c r="D14" s="1"/>
  <c r="C42"/>
  <c r="E68"/>
  <c r="C71"/>
  <c r="C72" s="1"/>
  <c r="C14" s="1"/>
  <c r="C15" s="1"/>
  <c r="E24"/>
  <c r="E22" s="1"/>
  <c r="G22" s="1"/>
  <c r="E18"/>
  <c r="E16" s="1"/>
  <c r="E34"/>
  <c r="B32"/>
  <c r="E7"/>
  <c r="F7" s="1"/>
  <c r="F13" s="1"/>
  <c r="B16"/>
  <c r="E21"/>
  <c r="E19" s="1"/>
  <c r="G19" s="1"/>
  <c r="G31"/>
  <c r="E44"/>
  <c r="E47"/>
  <c r="E36"/>
  <c r="G57"/>
  <c r="E25"/>
  <c r="G25" s="1"/>
  <c r="E6"/>
  <c r="E10"/>
  <c r="B22"/>
  <c r="E13" l="1"/>
  <c r="E42"/>
  <c r="G42" s="1"/>
  <c r="G16"/>
  <c r="B14"/>
  <c r="E32"/>
  <c r="G32" s="1"/>
  <c r="E71"/>
  <c r="D15"/>
  <c r="D63" i="8"/>
  <c r="C63"/>
  <c r="B63"/>
  <c r="E64"/>
  <c r="E63"/>
  <c r="E62"/>
  <c r="E61"/>
  <c r="C60"/>
  <c r="E60" s="1"/>
  <c r="E59"/>
  <c r="E18"/>
  <c r="E58" l="1"/>
  <c r="E72" i="9"/>
  <c r="E61" s="1"/>
  <c r="B15"/>
  <c r="C56" i="8"/>
  <c r="B56"/>
  <c r="B55" s="1"/>
  <c r="D56"/>
  <c r="D55" s="1"/>
  <c r="E31"/>
  <c r="F7"/>
  <c r="C29"/>
  <c r="D29"/>
  <c r="B29"/>
  <c r="E53"/>
  <c r="E14" i="9" l="1"/>
  <c r="E15" s="1"/>
  <c r="C44" i="8"/>
  <c r="C28"/>
  <c r="C23" s="1"/>
  <c r="C34"/>
  <c r="C22"/>
  <c r="E27"/>
  <c r="E24"/>
  <c r="D28"/>
  <c r="D23" s="1"/>
  <c r="B28"/>
  <c r="B23" s="1"/>
  <c r="D34"/>
  <c r="D22"/>
  <c r="D21"/>
  <c r="B22"/>
  <c r="B21"/>
  <c r="D44"/>
  <c r="F55"/>
  <c r="F39"/>
  <c r="F30"/>
  <c r="F29"/>
  <c r="F23"/>
  <c r="F20"/>
  <c r="F17"/>
  <c r="F14"/>
  <c r="B34"/>
  <c r="B44"/>
  <c r="B9"/>
  <c r="B10" s="1"/>
  <c r="E10" s="1"/>
  <c r="B7"/>
  <c r="B8"/>
  <c r="C8"/>
  <c r="C7"/>
  <c r="D8"/>
  <c r="D7"/>
  <c r="C11"/>
  <c r="E5"/>
  <c r="F5" s="1"/>
  <c r="F11" s="1"/>
  <c r="E57"/>
  <c r="G57" s="1"/>
  <c r="E56"/>
  <c r="E55" s="1"/>
  <c r="C55"/>
  <c r="E54"/>
  <c r="E52"/>
  <c r="E51"/>
  <c r="E50"/>
  <c r="E49"/>
  <c r="E48"/>
  <c r="E47"/>
  <c r="E46"/>
  <c r="E45"/>
  <c r="E43"/>
  <c r="E42"/>
  <c r="D41"/>
  <c r="D39" s="1"/>
  <c r="C41"/>
  <c r="C39" s="1"/>
  <c r="E40"/>
  <c r="E38"/>
  <c r="E37"/>
  <c r="E36"/>
  <c r="E35"/>
  <c r="E33"/>
  <c r="D32"/>
  <c r="D30" s="1"/>
  <c r="C32"/>
  <c r="E29"/>
  <c r="E26"/>
  <c r="E25"/>
  <c r="D20"/>
  <c r="E21"/>
  <c r="D19"/>
  <c r="D17" s="1"/>
  <c r="C19"/>
  <c r="C17" s="1"/>
  <c r="B19"/>
  <c r="B17" s="1"/>
  <c r="D16"/>
  <c r="D14" s="1"/>
  <c r="C16"/>
  <c r="C14" s="1"/>
  <c r="B16"/>
  <c r="E15"/>
  <c r="D11"/>
  <c r="E9"/>
  <c r="E6"/>
  <c r="E4"/>
  <c r="B29" i="7"/>
  <c r="B38"/>
  <c r="F7"/>
  <c r="D32"/>
  <c r="C32"/>
  <c r="B32"/>
  <c r="D33"/>
  <c r="C33"/>
  <c r="B33"/>
  <c r="F60"/>
  <c r="D53"/>
  <c r="C53"/>
  <c r="B53"/>
  <c r="F53"/>
  <c r="F37"/>
  <c r="F28"/>
  <c r="F27"/>
  <c r="F23"/>
  <c r="F20"/>
  <c r="F17"/>
  <c r="F14"/>
  <c r="F12" i="8" l="1"/>
  <c r="F12" i="7"/>
  <c r="F11" s="1"/>
  <c r="D12" i="8"/>
  <c r="D13" s="1"/>
  <c r="E44"/>
  <c r="C30"/>
  <c r="B11"/>
  <c r="E7"/>
  <c r="E8"/>
  <c r="E22"/>
  <c r="C20"/>
  <c r="C12" s="1"/>
  <c r="E16"/>
  <c r="E14" s="1"/>
  <c r="G29"/>
  <c r="E20"/>
  <c r="G20" s="1"/>
  <c r="G55"/>
  <c r="E11"/>
  <c r="E19"/>
  <c r="E17" s="1"/>
  <c r="E28"/>
  <c r="B32"/>
  <c r="E34"/>
  <c r="B41"/>
  <c r="B39" s="1"/>
  <c r="B14"/>
  <c r="B20"/>
  <c r="B22" i="7"/>
  <c r="C22"/>
  <c r="C40"/>
  <c r="C26"/>
  <c r="D22"/>
  <c r="D26"/>
  <c r="D23" s="1"/>
  <c r="C30"/>
  <c r="C23"/>
  <c r="B23"/>
  <c r="E25"/>
  <c r="G14" i="8" l="1"/>
  <c r="C13"/>
  <c r="E23"/>
  <c r="G23" s="1"/>
  <c r="G17"/>
  <c r="E41"/>
  <c r="E32"/>
  <c r="E30" s="1"/>
  <c r="B30"/>
  <c r="B12" s="1"/>
  <c r="D59" i="7"/>
  <c r="C59"/>
  <c r="B59"/>
  <c r="G39" i="8" l="1"/>
  <c r="E39"/>
  <c r="E12" s="1"/>
  <c r="E13" s="1"/>
  <c r="G30"/>
  <c r="B13"/>
  <c r="C39" i="7"/>
  <c r="C37" s="1"/>
  <c r="E35"/>
  <c r="B11"/>
  <c r="E55"/>
  <c r="G55" s="1"/>
  <c r="E54"/>
  <c r="E53" s="1"/>
  <c r="E52"/>
  <c r="E51"/>
  <c r="E50"/>
  <c r="E48"/>
  <c r="E47"/>
  <c r="E46"/>
  <c r="E45"/>
  <c r="E44"/>
  <c r="E43"/>
  <c r="E42"/>
  <c r="E40"/>
  <c r="D39"/>
  <c r="D37" s="1"/>
  <c r="B39"/>
  <c r="B37" s="1"/>
  <c r="E38"/>
  <c r="E36"/>
  <c r="E34"/>
  <c r="E33"/>
  <c r="E32"/>
  <c r="E31"/>
  <c r="D30"/>
  <c r="D28" s="1"/>
  <c r="C28"/>
  <c r="B30"/>
  <c r="B28" s="1"/>
  <c r="E27"/>
  <c r="E26"/>
  <c r="E24"/>
  <c r="E22"/>
  <c r="E21"/>
  <c r="D20"/>
  <c r="C20"/>
  <c r="B20"/>
  <c r="D19"/>
  <c r="D17" s="1"/>
  <c r="C19"/>
  <c r="C17" s="1"/>
  <c r="B19"/>
  <c r="E18"/>
  <c r="D16"/>
  <c r="D14" s="1"/>
  <c r="C16"/>
  <c r="C14" s="1"/>
  <c r="B16"/>
  <c r="B14" s="1"/>
  <c r="E15"/>
  <c r="C11"/>
  <c r="D11"/>
  <c r="E9"/>
  <c r="E8"/>
  <c r="E7"/>
  <c r="E6"/>
  <c r="E5"/>
  <c r="E4"/>
  <c r="E23" l="1"/>
  <c r="G23" s="1"/>
  <c r="E49"/>
  <c r="E29"/>
  <c r="G27"/>
  <c r="E20"/>
  <c r="G20" s="1"/>
  <c r="G53"/>
  <c r="E19"/>
  <c r="E17" s="1"/>
  <c r="G17" s="1"/>
  <c r="E41"/>
  <c r="E10"/>
  <c r="E11" s="1"/>
  <c r="E16"/>
  <c r="E14" s="1"/>
  <c r="E30"/>
  <c r="E39"/>
  <c r="E37" s="1"/>
  <c r="E57"/>
  <c r="C58"/>
  <c r="B17"/>
  <c r="B58"/>
  <c r="B56" s="1"/>
  <c r="D58"/>
  <c r="B12" l="1"/>
  <c r="G37"/>
  <c r="C56"/>
  <c r="C12" s="1"/>
  <c r="C13" s="1"/>
  <c r="D56"/>
  <c r="D12" s="1"/>
  <c r="D13" s="1"/>
  <c r="E59"/>
  <c r="E28"/>
  <c r="G28" s="1"/>
  <c r="E58"/>
  <c r="G14"/>
  <c r="E56" l="1"/>
  <c r="G56" s="1"/>
  <c r="B13"/>
  <c r="E12" l="1"/>
  <c r="E13" s="1"/>
</calcChain>
</file>

<file path=xl/sharedStrings.xml><?xml version="1.0" encoding="utf-8"?>
<sst xmlns="http://schemas.openxmlformats.org/spreadsheetml/2006/main" count="372" uniqueCount="105">
  <si>
    <t>Щербакова,7</t>
  </si>
  <si>
    <t>Щербакова,13</t>
  </si>
  <si>
    <t>Уборка мест общего пользования</t>
  </si>
  <si>
    <t>Расходы</t>
  </si>
  <si>
    <t>Сан.очистка придом. территории</t>
  </si>
  <si>
    <t>зарплата</t>
  </si>
  <si>
    <t>налоги</t>
  </si>
  <si>
    <t>материалы</t>
  </si>
  <si>
    <t>Вывоз ТБО</t>
  </si>
  <si>
    <t>Итого</t>
  </si>
  <si>
    <t>Услуги банка</t>
  </si>
  <si>
    <t>Аварийно-диспетчерские услуги</t>
  </si>
  <si>
    <t>Услуги по управлению</t>
  </si>
  <si>
    <t>Ремонт конструктивных элементов</t>
  </si>
  <si>
    <t>выдача денежной наличности</t>
  </si>
  <si>
    <t>комиссия за зачисление</t>
  </si>
  <si>
    <t>Табигат</t>
  </si>
  <si>
    <t>МУП ЖКС</t>
  </si>
  <si>
    <t>Автоуслуги</t>
  </si>
  <si>
    <t>Плата за загрязнение</t>
  </si>
  <si>
    <t>проверка вент-каналов</t>
  </si>
  <si>
    <t>обучение по охране труда</t>
  </si>
  <si>
    <t>обучение по пром.безопасность</t>
  </si>
  <si>
    <t>Оплата по содержанию населен.</t>
  </si>
  <si>
    <t>Оплата по содержанию арендат.</t>
  </si>
  <si>
    <t xml:space="preserve">                                                                     $</t>
  </si>
  <si>
    <t>Худайб-на,62</t>
  </si>
  <si>
    <t>тариф уст.</t>
  </si>
  <si>
    <t>разница</t>
  </si>
  <si>
    <t>ИТОГО доход</t>
  </si>
  <si>
    <t>Разница</t>
  </si>
  <si>
    <t>дезинсекция</t>
  </si>
  <si>
    <t>Начислено за содержание населению</t>
  </si>
  <si>
    <t>Начислено за содержание арендатор</t>
  </si>
  <si>
    <t>инструктаж</t>
  </si>
  <si>
    <t>услуги по отправке отчетов</t>
  </si>
  <si>
    <t>дубликат Технических условий</t>
  </si>
  <si>
    <t>техобслуживание пожарной сигнализ</t>
  </si>
  <si>
    <t>плата за подключение, отключение</t>
  </si>
  <si>
    <t>расходы по заправке принтера</t>
  </si>
  <si>
    <t>доступ к сети Интернет</t>
  </si>
  <si>
    <t>связь,почта</t>
  </si>
  <si>
    <t>Начислено платных услуг,пени</t>
  </si>
  <si>
    <t>Оплачено платных услуг,пени</t>
  </si>
  <si>
    <t>зарплата по договорам</t>
  </si>
  <si>
    <t>ремонт мягкой кровли</t>
  </si>
  <si>
    <t>медицинские услуги</t>
  </si>
  <si>
    <t>проверка зарплаты</t>
  </si>
  <si>
    <t>обслуживание Банк-клиент</t>
  </si>
  <si>
    <t>Расходы по содержанию по ТСЖ "Родник" за 3 месяца 2013 г.</t>
  </si>
  <si>
    <t>техобслуживание узлов учета</t>
  </si>
  <si>
    <t>пломбировка общедомового счетчика</t>
  </si>
  <si>
    <t>обслуживание газопров+теплосчет.</t>
  </si>
  <si>
    <t>Расходы по содержанию по ТСЖ "Родник" за 6 месяцев 2013 г.</t>
  </si>
  <si>
    <t>зарядка огнетушителей</t>
  </si>
  <si>
    <t>испытания электрооборудования</t>
  </si>
  <si>
    <t>комиссионный сбор</t>
  </si>
  <si>
    <t>обучение по пожарн.и теплу</t>
  </si>
  <si>
    <t>проверка вентканалов</t>
  </si>
  <si>
    <t>расчетное обслуживание</t>
  </si>
  <si>
    <t>установка датчиков движения з/п</t>
  </si>
  <si>
    <t xml:space="preserve">ремонт подъездов </t>
  </si>
  <si>
    <t xml:space="preserve">столярные работы </t>
  </si>
  <si>
    <t>очиска сосулек</t>
  </si>
  <si>
    <t>сварочные работы</t>
  </si>
  <si>
    <t>По договорам (зарплата)</t>
  </si>
  <si>
    <t>налоги по договорам  -   27,1%</t>
  </si>
  <si>
    <t>услуги по внедрению 1с г.Мелеуз</t>
  </si>
  <si>
    <t>об-ие по программе 1с,перенос  остат</t>
  </si>
  <si>
    <t>госпошлина,нотариус</t>
  </si>
  <si>
    <t>Расходы по содержанию по ТСЖ "Родник" за 9 месяцев 2013 г.</t>
  </si>
  <si>
    <t>комиссия за зачисление от др. банков</t>
  </si>
  <si>
    <t>отключение,подключение</t>
  </si>
  <si>
    <t>ИТОГ</t>
  </si>
  <si>
    <t>техничка</t>
  </si>
  <si>
    <t>ремонт кровли</t>
  </si>
  <si>
    <t>электрик</t>
  </si>
  <si>
    <t>дворник</t>
  </si>
  <si>
    <t>Оплачено за вывоз мусора</t>
  </si>
  <si>
    <t>Оплачено за электроэнергию</t>
  </si>
  <si>
    <t>Расходы по содержанию по ТСЖ "Родник" за 11 месяцев 2013 г.</t>
  </si>
  <si>
    <t>амортизация</t>
  </si>
  <si>
    <t>госпошлина,нотариус,бланки</t>
  </si>
  <si>
    <t>испытания и поверка манометров</t>
  </si>
  <si>
    <t>повторный выезд на допуск узлов учета</t>
  </si>
  <si>
    <t>фотографии</t>
  </si>
  <si>
    <t>изготовление ключей</t>
  </si>
  <si>
    <t>слесарь</t>
  </si>
  <si>
    <t>связь,почта,отправка отчетов</t>
  </si>
  <si>
    <t>ремонт компьютера</t>
  </si>
  <si>
    <t>Расходы по содержанию по ТСЖ "Родник" за 6 месяцев 2014 г.</t>
  </si>
  <si>
    <t>начислено за вывоз мусора</t>
  </si>
  <si>
    <t>дератизация</t>
  </si>
  <si>
    <t>Оплата адвокату</t>
  </si>
  <si>
    <t>возврат за теплов энергию</t>
  </si>
  <si>
    <t>ремонт факса</t>
  </si>
  <si>
    <t>ремонт стен кв.49 МКД Щербакова,13</t>
  </si>
  <si>
    <t>ремонт кровли.обслуживание</t>
  </si>
  <si>
    <t>сварочные работы (ограждение)</t>
  </si>
  <si>
    <t>ремонт канализации</t>
  </si>
  <si>
    <t xml:space="preserve"> в кварт.43.МКД62,усиление плиты</t>
  </si>
  <si>
    <t>ремонт трубопровода сист.отопления</t>
  </si>
  <si>
    <t>Вториндустрия</t>
  </si>
  <si>
    <t xml:space="preserve"> РСУ ДОР.САХ</t>
  </si>
  <si>
    <t>Командировочные расходы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</si>
</sst>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2" fontId="1" fillId="0" borderId="6" xfId="0" applyNumberFormat="1" applyFont="1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center"/>
    </xf>
    <xf numFmtId="0" fontId="0" fillId="0" borderId="15" xfId="0" applyBorder="1"/>
    <xf numFmtId="0" fontId="0" fillId="0" borderId="3" xfId="0" applyBorder="1"/>
    <xf numFmtId="0" fontId="5" fillId="0" borderId="15" xfId="0" applyFont="1" applyBorder="1"/>
    <xf numFmtId="0" fontId="0" fillId="0" borderId="16" xfId="0" applyBorder="1"/>
    <xf numFmtId="0" fontId="0" fillId="0" borderId="17" xfId="0" applyBorder="1" applyAlignment="1">
      <alignment horizontal="center"/>
    </xf>
    <xf numFmtId="2" fontId="0" fillId="0" borderId="18" xfId="0" applyNumberFormat="1" applyBorder="1"/>
    <xf numFmtId="0" fontId="5" fillId="0" borderId="21" xfId="0" applyFont="1" applyBorder="1"/>
    <xf numFmtId="0" fontId="5" fillId="0" borderId="6" xfId="0" applyFont="1" applyBorder="1"/>
    <xf numFmtId="0" fontId="1" fillId="0" borderId="13" xfId="0" applyFont="1" applyBorder="1"/>
    <xf numFmtId="2" fontId="0" fillId="2" borderId="6" xfId="0" applyNumberFormat="1" applyFill="1" applyBorder="1"/>
    <xf numFmtId="2" fontId="0" fillId="2" borderId="8" xfId="0" applyNumberFormat="1" applyFill="1" applyBorder="1"/>
    <xf numFmtId="0" fontId="0" fillId="2" borderId="7" xfId="0" applyFill="1" applyBorder="1"/>
    <xf numFmtId="0" fontId="0" fillId="2" borderId="18" xfId="0" applyFill="1" applyBorder="1"/>
    <xf numFmtId="1" fontId="0" fillId="2" borderId="19" xfId="0" applyNumberFormat="1" applyFill="1" applyBorder="1"/>
    <xf numFmtId="1" fontId="0" fillId="2" borderId="18" xfId="0" applyNumberFormat="1" applyFill="1" applyBorder="1"/>
    <xf numFmtId="0" fontId="0" fillId="0" borderId="21" xfId="0" applyBorder="1"/>
    <xf numFmtId="0" fontId="0" fillId="0" borderId="25" xfId="0" applyBorder="1"/>
    <xf numFmtId="0" fontId="0" fillId="0" borderId="18" xfId="0" applyFont="1" applyBorder="1"/>
    <xf numFmtId="1" fontId="0" fillId="0" borderId="20" xfId="0" applyNumberFormat="1" applyFont="1" applyBorder="1"/>
    <xf numFmtId="0" fontId="0" fillId="2" borderId="7" xfId="0" applyFont="1" applyFill="1" applyBorder="1"/>
    <xf numFmtId="0" fontId="0" fillId="2" borderId="18" xfId="0" applyFont="1" applyFill="1" applyBorder="1"/>
    <xf numFmtId="1" fontId="0" fillId="2" borderId="6" xfId="0" applyNumberFormat="1" applyFont="1" applyFill="1" applyBorder="1"/>
    <xf numFmtId="0" fontId="0" fillId="2" borderId="8" xfId="0" applyFont="1" applyFill="1" applyBorder="1"/>
    <xf numFmtId="1" fontId="0" fillId="2" borderId="20" xfId="0" applyNumberFormat="1" applyFont="1" applyFill="1" applyBorder="1"/>
    <xf numFmtId="0" fontId="0" fillId="2" borderId="6" xfId="0" applyFont="1" applyFill="1" applyBorder="1"/>
    <xf numFmtId="2" fontId="0" fillId="2" borderId="18" xfId="0" applyNumberFormat="1" applyFont="1" applyFill="1" applyBorder="1"/>
    <xf numFmtId="2" fontId="0" fillId="2" borderId="19" xfId="0" applyNumberFormat="1" applyFont="1" applyFill="1" applyBorder="1"/>
    <xf numFmtId="2" fontId="0" fillId="2" borderId="6" xfId="0" applyNumberFormat="1" applyFont="1" applyFill="1" applyBorder="1"/>
    <xf numFmtId="1" fontId="0" fillId="2" borderId="19" xfId="0" applyNumberFormat="1" applyFont="1" applyFill="1" applyBorder="1"/>
    <xf numFmtId="1" fontId="0" fillId="2" borderId="4" xfId="0" applyNumberFormat="1" applyFont="1" applyFill="1" applyBorder="1"/>
    <xf numFmtId="0" fontId="0" fillId="2" borderId="4" xfId="0" applyFont="1" applyFill="1" applyBorder="1"/>
    <xf numFmtId="2" fontId="0" fillId="2" borderId="4" xfId="0" applyNumberFormat="1" applyFont="1" applyFill="1" applyBorder="1"/>
    <xf numFmtId="1" fontId="6" fillId="2" borderId="19" xfId="0" applyNumberFormat="1" applyFont="1" applyFill="1" applyBorder="1"/>
    <xf numFmtId="0" fontId="4" fillId="3" borderId="1" xfId="0" applyFont="1" applyFill="1" applyBorder="1"/>
    <xf numFmtId="2" fontId="3" fillId="3" borderId="2" xfId="0" applyNumberFormat="1" applyFont="1" applyFill="1" applyBorder="1"/>
    <xf numFmtId="2" fontId="3" fillId="3" borderId="1" xfId="0" applyNumberFormat="1" applyFont="1" applyFill="1" applyBorder="1"/>
    <xf numFmtId="2" fontId="3" fillId="3" borderId="9" xfId="0" applyNumberFormat="1" applyFont="1" applyFill="1" applyBorder="1"/>
    <xf numFmtId="2" fontId="3" fillId="3" borderId="3" xfId="0" applyNumberFormat="1" applyFont="1" applyFill="1" applyBorder="1"/>
    <xf numFmtId="1" fontId="3" fillId="3" borderId="2" xfId="0" applyNumberFormat="1" applyFont="1" applyFill="1" applyBorder="1"/>
    <xf numFmtId="1" fontId="3" fillId="3" borderId="17" xfId="0" applyNumberFormat="1" applyFont="1" applyFill="1" applyBorder="1"/>
    <xf numFmtId="2" fontId="0" fillId="3" borderId="3" xfId="0" applyNumberFormat="1" applyFill="1" applyBorder="1"/>
    <xf numFmtId="0" fontId="3" fillId="3" borderId="17" xfId="0" applyFont="1" applyFill="1" applyBorder="1"/>
    <xf numFmtId="0" fontId="3" fillId="3" borderId="1" xfId="0" applyFont="1" applyFill="1" applyBorder="1"/>
    <xf numFmtId="0" fontId="0" fillId="0" borderId="5" xfId="0" applyBorder="1"/>
    <xf numFmtId="2" fontId="1" fillId="0" borderId="8" xfId="0" applyNumberFormat="1" applyFont="1" applyBorder="1" applyAlignment="1">
      <alignment horizontal="right"/>
    </xf>
    <xf numFmtId="2" fontId="1" fillId="0" borderId="12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0" borderId="4" xfId="0" applyNumberFormat="1" applyFont="1" applyBorder="1"/>
    <xf numFmtId="2" fontId="1" fillId="0" borderId="5" xfId="0" applyNumberFormat="1" applyFont="1" applyBorder="1"/>
    <xf numFmtId="0" fontId="4" fillId="3" borderId="22" xfId="0" applyFont="1" applyFill="1" applyBorder="1"/>
    <xf numFmtId="0" fontId="1" fillId="0" borderId="10" xfId="0" applyFont="1" applyBorder="1"/>
    <xf numFmtId="0" fontId="1" fillId="0" borderId="15" xfId="0" applyFont="1" applyBorder="1"/>
    <xf numFmtId="2" fontId="0" fillId="2" borderId="19" xfId="0" applyNumberFormat="1" applyFill="1" applyBorder="1"/>
    <xf numFmtId="2" fontId="0" fillId="2" borderId="20" xfId="0" applyNumberFormat="1" applyFill="1" applyBorder="1"/>
    <xf numFmtId="2" fontId="0" fillId="2" borderId="18" xfId="0" applyNumberFormat="1" applyFill="1" applyBorder="1"/>
    <xf numFmtId="2" fontId="0" fillId="0" borderId="6" xfId="0" applyNumberFormat="1" applyFont="1" applyBorder="1"/>
    <xf numFmtId="2" fontId="0" fillId="2" borderId="7" xfId="0" applyNumberFormat="1" applyFont="1" applyFill="1" applyBorder="1"/>
    <xf numFmtId="0" fontId="3" fillId="3" borderId="2" xfId="0" applyFont="1" applyFill="1" applyBorder="1"/>
    <xf numFmtId="2" fontId="0" fillId="3" borderId="23" xfId="0" applyNumberFormat="1" applyFont="1" applyFill="1" applyBorder="1"/>
    <xf numFmtId="2" fontId="0" fillId="3" borderId="22" xfId="0" applyNumberFormat="1" applyFill="1" applyBorder="1"/>
    <xf numFmtId="0" fontId="1" fillId="2" borderId="26" xfId="0" applyFont="1" applyFill="1" applyBorder="1"/>
    <xf numFmtId="0" fontId="0" fillId="4" borderId="21" xfId="0" applyFill="1" applyBorder="1"/>
    <xf numFmtId="2" fontId="0" fillId="4" borderId="0" xfId="0" applyNumberFormat="1" applyFill="1"/>
    <xf numFmtId="2" fontId="0" fillId="2" borderId="7" xfId="0" applyNumberFormat="1" applyFill="1" applyBorder="1"/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0" fontId="1" fillId="2" borderId="7" xfId="0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2" fontId="1" fillId="2" borderId="8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/>
    <xf numFmtId="2" fontId="1" fillId="2" borderId="18" xfId="0" applyNumberFormat="1" applyFont="1" applyFill="1" applyBorder="1" applyAlignment="1">
      <alignment horizontal="right"/>
    </xf>
    <xf numFmtId="0" fontId="1" fillId="2" borderId="18" xfId="0" applyFont="1" applyFill="1" applyBorder="1"/>
    <xf numFmtId="2" fontId="1" fillId="2" borderId="19" xfId="0" applyNumberFormat="1" applyFont="1" applyFill="1" applyBorder="1" applyAlignment="1">
      <alignment horizontal="right"/>
    </xf>
    <xf numFmtId="2" fontId="3" fillId="3" borderId="24" xfId="0" applyNumberFormat="1" applyFont="1" applyFill="1" applyBorder="1"/>
    <xf numFmtId="0" fontId="0" fillId="5" borderId="6" xfId="0" applyFont="1" applyFill="1" applyBorder="1"/>
    <xf numFmtId="0" fontId="0" fillId="5" borderId="7" xfId="0" applyFont="1" applyFill="1" applyBorder="1"/>
    <xf numFmtId="0" fontId="0" fillId="5" borderId="8" xfId="0" applyFont="1" applyFill="1" applyBorder="1"/>
    <xf numFmtId="1" fontId="0" fillId="5" borderId="6" xfId="0" applyNumberFormat="1" applyFont="1" applyFill="1" applyBorder="1"/>
    <xf numFmtId="1" fontId="3" fillId="5" borderId="2" xfId="0" applyNumberFormat="1" applyFont="1" applyFill="1" applyBorder="1"/>
    <xf numFmtId="1" fontId="0" fillId="5" borderId="8" xfId="0" applyNumberFormat="1" applyFont="1" applyFill="1" applyBorder="1"/>
    <xf numFmtId="2" fontId="3" fillId="5" borderId="2" xfId="0" applyNumberFormat="1" applyFont="1" applyFill="1" applyBorder="1"/>
    <xf numFmtId="2" fontId="1" fillId="3" borderId="12" xfId="0" applyNumberFormat="1" applyFont="1" applyFill="1" applyBorder="1" applyAlignment="1">
      <alignment horizontal="right"/>
    </xf>
    <xf numFmtId="2" fontId="0" fillId="0" borderId="10" xfId="0" applyNumberFormat="1" applyBorder="1"/>
    <xf numFmtId="2" fontId="7" fillId="2" borderId="8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8" fillId="2" borderId="7" xfId="0" applyFont="1" applyFill="1" applyBorder="1"/>
    <xf numFmtId="1" fontId="8" fillId="2" borderId="8" xfId="0" applyNumberFormat="1" applyFont="1" applyFill="1" applyBorder="1"/>
    <xf numFmtId="0" fontId="8" fillId="2" borderId="8" xfId="0" applyFont="1" applyFill="1" applyBorder="1"/>
    <xf numFmtId="0" fontId="8" fillId="2" borderId="6" xfId="0" applyFont="1" applyFill="1" applyBorder="1"/>
    <xf numFmtId="1" fontId="8" fillId="2" borderId="6" xfId="0" applyNumberFormat="1" applyFont="1" applyFill="1" applyBorder="1"/>
    <xf numFmtId="0" fontId="0" fillId="2" borderId="13" xfId="0" applyFill="1" applyBorder="1"/>
    <xf numFmtId="0" fontId="0" fillId="2" borderId="14" xfId="0" applyFill="1" applyBorder="1"/>
    <xf numFmtId="2" fontId="3" fillId="2" borderId="27" xfId="0" applyNumberFormat="1" applyFont="1" applyFill="1" applyBorder="1"/>
    <xf numFmtId="2" fontId="3" fillId="2" borderId="29" xfId="0" applyNumberFormat="1" applyFont="1" applyFill="1" applyBorder="1"/>
    <xf numFmtId="0" fontId="0" fillId="2" borderId="27" xfId="0" applyFont="1" applyFill="1" applyBorder="1"/>
    <xf numFmtId="1" fontId="8" fillId="2" borderId="4" xfId="0" applyNumberFormat="1" applyFont="1" applyFill="1" applyBorder="1"/>
    <xf numFmtId="1" fontId="8" fillId="2" borderId="7" xfId="0" applyNumberFormat="1" applyFont="1" applyFill="1" applyBorder="1"/>
    <xf numFmtId="1" fontId="8" fillId="2" borderId="28" xfId="0" applyNumberFormat="1" applyFont="1" applyFill="1" applyBorder="1"/>
    <xf numFmtId="0" fontId="8" fillId="2" borderId="4" xfId="0" applyFont="1" applyFill="1" applyBorder="1"/>
    <xf numFmtId="0" fontId="0" fillId="2" borderId="19" xfId="0" applyFont="1" applyFill="1" applyBorder="1"/>
    <xf numFmtId="2" fontId="8" fillId="2" borderId="4" xfId="0" applyNumberFormat="1" applyFont="1" applyFill="1" applyBorder="1"/>
    <xf numFmtId="0" fontId="0" fillId="0" borderId="30" xfId="0" applyBorder="1"/>
    <xf numFmtId="2" fontId="8" fillId="2" borderId="7" xfId="0" applyNumberFormat="1" applyFont="1" applyFill="1" applyBorder="1"/>
    <xf numFmtId="2" fontId="9" fillId="2" borderId="18" xfId="0" applyNumberFormat="1" applyFont="1" applyFill="1" applyBorder="1"/>
    <xf numFmtId="0" fontId="2" fillId="0" borderId="31" xfId="0" applyFont="1" applyFill="1" applyBorder="1"/>
    <xf numFmtId="1" fontId="0" fillId="2" borderId="7" xfId="0" applyNumberFormat="1" applyFont="1" applyFill="1" applyBorder="1"/>
    <xf numFmtId="0" fontId="0" fillId="0" borderId="4" xfId="0" applyFill="1" applyBorder="1"/>
    <xf numFmtId="0" fontId="0" fillId="0" borderId="0" xfId="0" applyFill="1" applyBorder="1"/>
    <xf numFmtId="1" fontId="0" fillId="0" borderId="10" xfId="0" applyNumberFormat="1" applyBorder="1"/>
    <xf numFmtId="2" fontId="3" fillId="2" borderId="3" xfId="0" applyNumberFormat="1" applyFont="1" applyFill="1" applyBorder="1"/>
    <xf numFmtId="2" fontId="10" fillId="2" borderId="1" xfId="0" applyNumberFormat="1" applyFont="1" applyFill="1" applyBorder="1"/>
    <xf numFmtId="0" fontId="10" fillId="2" borderId="7" xfId="0" applyFont="1" applyFill="1" applyBorder="1" applyAlignment="1">
      <alignment horizontal="right"/>
    </xf>
    <xf numFmtId="2" fontId="10" fillId="2" borderId="2" xfId="0" applyNumberFormat="1" applyFont="1" applyFill="1" applyBorder="1"/>
    <xf numFmtId="2" fontId="10" fillId="2" borderId="7" xfId="0" applyNumberFormat="1" applyFont="1" applyFill="1" applyBorder="1" applyAlignment="1">
      <alignment horizontal="right"/>
    </xf>
    <xf numFmtId="1" fontId="3" fillId="0" borderId="0" xfId="0" applyNumberFormat="1" applyFont="1"/>
    <xf numFmtId="2" fontId="11" fillId="2" borderId="1" xfId="0" applyNumberFormat="1" applyFont="1" applyFill="1" applyBorder="1"/>
    <xf numFmtId="0" fontId="11" fillId="2" borderId="7" xfId="0" applyFont="1" applyFill="1" applyBorder="1" applyAlignment="1">
      <alignment horizontal="right"/>
    </xf>
    <xf numFmtId="2" fontId="11" fillId="2" borderId="2" xfId="0" applyNumberFormat="1" applyFont="1" applyFill="1" applyBorder="1"/>
    <xf numFmtId="2" fontId="11" fillId="2" borderId="7" xfId="0" applyNumberFormat="1" applyFont="1" applyFill="1" applyBorder="1" applyAlignment="1">
      <alignment horizontal="right"/>
    </xf>
    <xf numFmtId="2" fontId="11" fillId="2" borderId="8" xfId="0" applyNumberFormat="1" applyFont="1" applyFill="1" applyBorder="1" applyAlignment="1">
      <alignment horizontal="right"/>
    </xf>
    <xf numFmtId="0" fontId="6" fillId="2" borderId="7" xfId="0" applyFont="1" applyFill="1" applyBorder="1"/>
    <xf numFmtId="0" fontId="6" fillId="2" borderId="8" xfId="0" applyFont="1" applyFill="1" applyBorder="1"/>
    <xf numFmtId="0" fontId="6" fillId="2" borderId="6" xfId="0" applyFont="1" applyFill="1" applyBorder="1"/>
    <xf numFmtId="0" fontId="6" fillId="2" borderId="4" xfId="0" applyFont="1" applyFill="1" applyBorder="1"/>
    <xf numFmtId="1" fontId="6" fillId="2" borderId="6" xfId="0" applyNumberFormat="1" applyFont="1" applyFill="1" applyBorder="1"/>
    <xf numFmtId="1" fontId="6" fillId="2" borderId="4" xfId="0" applyNumberFormat="1" applyFont="1" applyFill="1" applyBorder="1"/>
    <xf numFmtId="1" fontId="6" fillId="2" borderId="8" xfId="0" applyNumberFormat="1" applyFont="1" applyFill="1" applyBorder="1"/>
    <xf numFmtId="1" fontId="6" fillId="2" borderId="28" xfId="0" applyNumberFormat="1" applyFont="1" applyFill="1" applyBorder="1"/>
    <xf numFmtId="1" fontId="6" fillId="2" borderId="7" xfId="0" applyNumberFormat="1" applyFont="1" applyFill="1" applyBorder="1"/>
    <xf numFmtId="2" fontId="3" fillId="2" borderId="9" xfId="0" applyNumberFormat="1" applyFont="1" applyFill="1" applyBorder="1"/>
    <xf numFmtId="2" fontId="3" fillId="2" borderId="11" xfId="0" applyNumberFormat="1" applyFont="1" applyFill="1" applyBorder="1"/>
    <xf numFmtId="2" fontId="3" fillId="2" borderId="25" xfId="0" applyNumberFormat="1" applyFont="1" applyFill="1" applyBorder="1"/>
    <xf numFmtId="2" fontId="3" fillId="2" borderId="14" xfId="0" applyNumberFormat="1" applyFont="1" applyFill="1" applyBorder="1"/>
    <xf numFmtId="0" fontId="11" fillId="2" borderId="8" xfId="0" applyFont="1" applyFill="1" applyBorder="1" applyAlignment="1">
      <alignment horizontal="right"/>
    </xf>
    <xf numFmtId="1" fontId="0" fillId="0" borderId="6" xfId="0" applyNumberFormat="1" applyBorder="1"/>
    <xf numFmtId="0" fontId="0" fillId="0" borderId="31" xfId="0" applyBorder="1"/>
    <xf numFmtId="2" fontId="6" fillId="2" borderId="7" xfId="0" applyNumberFormat="1" applyFont="1" applyFill="1" applyBorder="1"/>
    <xf numFmtId="2" fontId="6" fillId="2" borderId="18" xfId="0" applyNumberFormat="1" applyFont="1" applyFill="1" applyBorder="1"/>
    <xf numFmtId="2" fontId="3" fillId="3" borderId="32" xfId="0" applyNumberFormat="1" applyFont="1" applyFill="1" applyBorder="1"/>
    <xf numFmtId="0" fontId="6" fillId="6" borderId="0" xfId="0" applyFont="1" applyFill="1"/>
    <xf numFmtId="0" fontId="6" fillId="7" borderId="10" xfId="0" applyFont="1" applyFill="1" applyBorder="1"/>
    <xf numFmtId="1" fontId="6" fillId="7" borderId="6" xfId="0" applyNumberFormat="1" applyFont="1" applyFill="1" applyBorder="1"/>
    <xf numFmtId="0" fontId="6" fillId="7" borderId="6" xfId="0" applyFont="1" applyFill="1" applyBorder="1"/>
    <xf numFmtId="1" fontId="6" fillId="7" borderId="19" xfId="0" applyNumberFormat="1" applyFont="1" applyFill="1" applyBorder="1"/>
    <xf numFmtId="2" fontId="10" fillId="2" borderId="8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right"/>
    </xf>
    <xf numFmtId="0" fontId="6" fillId="0" borderId="4" xfId="0" applyFont="1" applyBorder="1"/>
    <xf numFmtId="1" fontId="0" fillId="2" borderId="8" xfId="0" applyNumberFormat="1" applyFill="1" applyBorder="1"/>
    <xf numFmtId="2" fontId="1" fillId="2" borderId="3" xfId="0" applyNumberFormat="1" applyFont="1" applyFill="1" applyBorder="1"/>
    <xf numFmtId="2" fontId="1" fillId="2" borderId="18" xfId="0" applyNumberFormat="1" applyFont="1" applyFill="1" applyBorder="1"/>
    <xf numFmtId="2" fontId="0" fillId="0" borderId="13" xfId="0" applyNumberFormat="1" applyBorder="1"/>
    <xf numFmtId="0" fontId="4" fillId="3" borderId="21" xfId="0" applyFont="1" applyFill="1" applyBorder="1"/>
    <xf numFmtId="0" fontId="3" fillId="3" borderId="4" xfId="0" applyFont="1" applyFill="1" applyBorder="1"/>
    <xf numFmtId="1" fontId="3" fillId="3" borderId="4" xfId="0" applyNumberFormat="1" applyFont="1" applyFill="1" applyBorder="1"/>
    <xf numFmtId="1" fontId="3" fillId="3" borderId="5" xfId="0" applyNumberFormat="1" applyFont="1" applyFill="1" applyBorder="1"/>
    <xf numFmtId="1" fontId="0" fillId="0" borderId="18" xfId="0" applyNumberFormat="1" applyFont="1" applyBorder="1"/>
    <xf numFmtId="0" fontId="3" fillId="3" borderId="28" xfId="0" applyFont="1" applyFill="1" applyBorder="1"/>
    <xf numFmtId="1" fontId="3" fillId="3" borderId="28" xfId="0" applyNumberFormat="1" applyFont="1" applyFill="1" applyBorder="1"/>
    <xf numFmtId="1" fontId="3" fillId="3" borderId="29" xfId="0" applyNumberFormat="1" applyFont="1" applyFill="1" applyBorder="1"/>
    <xf numFmtId="0" fontId="4" fillId="3" borderId="27" xfId="0" applyFont="1" applyFill="1" applyBorder="1"/>
    <xf numFmtId="0" fontId="4" fillId="3" borderId="1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workbookViewId="0">
      <pane ySplit="3" topLeftCell="A44" activePane="bottomLeft" state="frozen"/>
      <selection pane="bottomLeft" sqref="A1:G59"/>
    </sheetView>
  </sheetViews>
  <sheetFormatPr defaultRowHeight="15"/>
  <cols>
    <col min="1" max="1" width="34.42578125" customWidth="1"/>
    <col min="2" max="2" width="11.7109375" customWidth="1"/>
    <col min="3" max="3" width="13" customWidth="1"/>
    <col min="4" max="4" width="12.42578125" customWidth="1"/>
    <col min="5" max="5" width="12.28515625" customWidth="1"/>
    <col min="6" max="6" width="10.7109375" customWidth="1"/>
    <col min="7" max="7" width="11.85546875" customWidth="1"/>
  </cols>
  <sheetData>
    <row r="1" spans="1:7">
      <c r="B1" s="6" t="s">
        <v>49</v>
      </c>
      <c r="C1" s="6"/>
    </row>
    <row r="2" spans="1:7" ht="15.75" thickBot="1"/>
    <row r="3" spans="1:7" ht="15.75" thickBot="1">
      <c r="A3" s="1"/>
      <c r="B3" s="11" t="s">
        <v>0</v>
      </c>
      <c r="C3" s="11" t="s">
        <v>1</v>
      </c>
      <c r="D3" s="2" t="s">
        <v>26</v>
      </c>
      <c r="E3" s="16" t="s">
        <v>9</v>
      </c>
      <c r="F3" s="1" t="s">
        <v>27</v>
      </c>
      <c r="G3" s="13" t="s">
        <v>28</v>
      </c>
    </row>
    <row r="4" spans="1:7" ht="15.75" thickBot="1">
      <c r="A4" s="9" t="s">
        <v>25</v>
      </c>
      <c r="B4" s="3">
        <v>9575.4</v>
      </c>
      <c r="C4" s="3">
        <v>2685.7</v>
      </c>
      <c r="D4" s="3">
        <v>9774.5</v>
      </c>
      <c r="E4" s="55">
        <f>SUM(B4:D4)</f>
        <v>22035.599999999999</v>
      </c>
      <c r="F4" s="9"/>
      <c r="G4" s="10"/>
    </row>
    <row r="5" spans="1:7" ht="15.75" thickBot="1">
      <c r="A5" s="72" t="s">
        <v>32</v>
      </c>
      <c r="B5" s="76">
        <v>324816.64000000001</v>
      </c>
      <c r="C5" s="77">
        <v>95406.44</v>
      </c>
      <c r="D5" s="77">
        <v>345983.1</v>
      </c>
      <c r="E5" s="82">
        <f>SUM(B5:D5)</f>
        <v>766206.17999999993</v>
      </c>
      <c r="F5" s="9"/>
      <c r="G5" s="10"/>
    </row>
    <row r="6" spans="1:7">
      <c r="A6" s="62" t="s">
        <v>23</v>
      </c>
      <c r="B6" s="78">
        <v>309546.81</v>
      </c>
      <c r="C6" s="79">
        <v>93207.54</v>
      </c>
      <c r="D6" s="79">
        <v>348344.35</v>
      </c>
      <c r="E6" s="83">
        <f>B6+C6+D6</f>
        <v>751098.7</v>
      </c>
      <c r="F6" s="7"/>
      <c r="G6" s="8"/>
    </row>
    <row r="7" spans="1:7">
      <c r="A7" s="20" t="s">
        <v>33</v>
      </c>
      <c r="B7" s="80">
        <v>59818.82</v>
      </c>
      <c r="C7" s="81">
        <v>24515.81</v>
      </c>
      <c r="D7" s="80">
        <v>59976.6</v>
      </c>
      <c r="E7" s="84">
        <f>SUM(B7:D7)</f>
        <v>144311.23000000001</v>
      </c>
      <c r="F7" s="7">
        <f>4424.2*10*3</f>
        <v>132726</v>
      </c>
      <c r="G7" s="8"/>
    </row>
    <row r="8" spans="1:7">
      <c r="A8" s="62" t="s">
        <v>24</v>
      </c>
      <c r="B8" s="80">
        <v>14045.03</v>
      </c>
      <c r="C8" s="80">
        <v>12729.02</v>
      </c>
      <c r="D8" s="80">
        <v>19365.939999999999</v>
      </c>
      <c r="E8" s="85">
        <f>B8+C8+D8</f>
        <v>46139.990000000005</v>
      </c>
      <c r="F8" s="7"/>
      <c r="G8" s="8"/>
    </row>
    <row r="9" spans="1:7">
      <c r="A9" s="63" t="s">
        <v>42</v>
      </c>
      <c r="B9" s="80">
        <v>6397.35</v>
      </c>
      <c r="C9" s="80">
        <v>0</v>
      </c>
      <c r="D9" s="80">
        <v>4218.58</v>
      </c>
      <c r="E9" s="85">
        <f t="shared" ref="E9:E10" si="0">B9+C9+D9</f>
        <v>10615.93</v>
      </c>
      <c r="F9" s="7"/>
      <c r="G9" s="8"/>
    </row>
    <row r="10" spans="1:7">
      <c r="A10" s="63" t="s">
        <v>43</v>
      </c>
      <c r="B10" s="80">
        <v>3734.55</v>
      </c>
      <c r="C10" s="80">
        <v>7.47</v>
      </c>
      <c r="D10" s="80">
        <v>7271.44</v>
      </c>
      <c r="E10" s="85">
        <f t="shared" si="0"/>
        <v>11013.46</v>
      </c>
      <c r="F10" s="7"/>
      <c r="G10" s="8"/>
    </row>
    <row r="11" spans="1:7" ht="15.75">
      <c r="A11" s="14" t="s">
        <v>29</v>
      </c>
      <c r="B11" s="56">
        <f>B6+B8+B10</f>
        <v>327326.39</v>
      </c>
      <c r="C11" s="56">
        <f t="shared" ref="C11:E11" si="1">C6+C8+C10</f>
        <v>105944.03</v>
      </c>
      <c r="D11" s="56">
        <f t="shared" si="1"/>
        <v>374981.73</v>
      </c>
      <c r="E11" s="56">
        <f t="shared" si="1"/>
        <v>808252.14999999991</v>
      </c>
      <c r="F11" s="95">
        <f>F7+F12</f>
        <v>811643.826</v>
      </c>
      <c r="G11" s="8"/>
    </row>
    <row r="12" spans="1:7" ht="16.5" thickBot="1">
      <c r="A12" s="19" t="s">
        <v>3</v>
      </c>
      <c r="B12" s="5">
        <f>B14+B17+B20+B23+B27+B28+B37+B53+B55+B56</f>
        <v>309796.67700000003</v>
      </c>
      <c r="C12" s="5">
        <f>C14+C17+C20+C23+C27+C28+C37+C53+C55+C56</f>
        <v>90500.983000000007</v>
      </c>
      <c r="D12" s="5">
        <f>D14+D17+D20+D23+D27+D28+D37+D53+D55+D56</f>
        <v>315501.46399999998</v>
      </c>
      <c r="E12" s="5">
        <f>E14+E17+E20+E23+E27+E28+E37+E53+E55+E56</f>
        <v>715799.12400000007</v>
      </c>
      <c r="F12" s="94">
        <f>F14+F17+F20+F23+F27+F37+F28+F53+F60</f>
        <v>678917.826</v>
      </c>
      <c r="G12" s="58"/>
    </row>
    <row r="13" spans="1:7" ht="16.5" thickBot="1">
      <c r="A13" s="18" t="s">
        <v>30</v>
      </c>
      <c r="B13" s="59">
        <f>B11-B12</f>
        <v>17529.712999999989</v>
      </c>
      <c r="C13" s="59">
        <f t="shared" ref="C13:E13" si="2">C11-C12</f>
        <v>15443.046999999991</v>
      </c>
      <c r="D13" s="59">
        <f t="shared" si="2"/>
        <v>59480.266000000003</v>
      </c>
      <c r="E13" s="60">
        <f t="shared" si="2"/>
        <v>92453.025999999838</v>
      </c>
      <c r="F13" s="57"/>
      <c r="G13" s="57"/>
    </row>
    <row r="14" spans="1:7" ht="15.75" thickBot="1">
      <c r="A14" s="45" t="s">
        <v>2</v>
      </c>
      <c r="B14" s="46">
        <f>B15+B16</f>
        <v>16288.02</v>
      </c>
      <c r="C14" s="46">
        <f t="shared" ref="C14:E14" si="3">C15+C16</f>
        <v>4573.9259999999995</v>
      </c>
      <c r="D14" s="46">
        <f t="shared" si="3"/>
        <v>16627.842000000001</v>
      </c>
      <c r="E14" s="46">
        <f t="shared" si="3"/>
        <v>37489.788</v>
      </c>
      <c r="F14" s="47">
        <f>1.15*22035.6*3</f>
        <v>76022.819999999978</v>
      </c>
      <c r="G14" s="48">
        <f>F14-E14</f>
        <v>38533.031999999977</v>
      </c>
    </row>
    <row r="15" spans="1:7">
      <c r="A15" s="9" t="s">
        <v>5</v>
      </c>
      <c r="B15" s="31">
        <v>12510</v>
      </c>
      <c r="C15" s="75">
        <v>3513</v>
      </c>
      <c r="D15" s="23">
        <v>12771</v>
      </c>
      <c r="E15" s="66">
        <f>B15+C15+D15</f>
        <v>28794</v>
      </c>
      <c r="F15" s="9"/>
      <c r="G15" s="10"/>
    </row>
    <row r="16" spans="1:7" ht="15.75" thickBot="1">
      <c r="A16" s="12" t="s">
        <v>6</v>
      </c>
      <c r="B16" s="22">
        <f>B15*0.302</f>
        <v>3778.02</v>
      </c>
      <c r="C16" s="22">
        <f t="shared" ref="C16:D16" si="4">C15*0.302</f>
        <v>1060.9259999999999</v>
      </c>
      <c r="D16" s="22">
        <f t="shared" si="4"/>
        <v>3856.8420000000001</v>
      </c>
      <c r="E16" s="65">
        <f>B16+C16+D16</f>
        <v>8695.7880000000005</v>
      </c>
      <c r="F16" s="12"/>
      <c r="G16" s="15"/>
    </row>
    <row r="17" spans="1:7" ht="15.75" thickBot="1">
      <c r="A17" s="45" t="s">
        <v>4</v>
      </c>
      <c r="B17" s="46">
        <f>B18+B19</f>
        <v>39225.353999999999</v>
      </c>
      <c r="C17" s="46">
        <f t="shared" ref="C17:E17" si="5">C18+C19</f>
        <v>11013.618</v>
      </c>
      <c r="D17" s="46">
        <f t="shared" si="5"/>
        <v>40037.801999999996</v>
      </c>
      <c r="E17" s="46">
        <f t="shared" si="5"/>
        <v>90276.774000000005</v>
      </c>
      <c r="F17" s="47">
        <f>1.43*22035.6*3</f>
        <v>94532.723999999987</v>
      </c>
      <c r="G17" s="49">
        <f>F17-E17</f>
        <v>4255.9499999999825</v>
      </c>
    </row>
    <row r="18" spans="1:7">
      <c r="A18" s="9" t="s">
        <v>5</v>
      </c>
      <c r="B18" s="31">
        <v>30127</v>
      </c>
      <c r="C18" s="23">
        <v>8459</v>
      </c>
      <c r="D18" s="23">
        <v>30751</v>
      </c>
      <c r="E18" s="66">
        <f>B18+C18+D18</f>
        <v>69337</v>
      </c>
      <c r="F18" s="9"/>
      <c r="G18" s="10"/>
    </row>
    <row r="19" spans="1:7" ht="15.75" thickBot="1">
      <c r="A19" s="7" t="s">
        <v>6</v>
      </c>
      <c r="B19" s="21">
        <f>B18*0.302</f>
        <v>9098.3539999999994</v>
      </c>
      <c r="C19" s="21">
        <f t="shared" ref="C19:D19" si="6">C18*0.302</f>
        <v>2554.6179999999999</v>
      </c>
      <c r="D19" s="21">
        <f t="shared" si="6"/>
        <v>9286.8019999999997</v>
      </c>
      <c r="E19" s="64">
        <f>B19+C19+D19</f>
        <v>20939.773999999998</v>
      </c>
      <c r="F19" s="7"/>
      <c r="G19" s="8"/>
    </row>
    <row r="20" spans="1:7" ht="15.75" thickBot="1">
      <c r="A20" s="45" t="s">
        <v>8</v>
      </c>
      <c r="B20" s="50">
        <f>B21+B22</f>
        <v>17907</v>
      </c>
      <c r="C20" s="50">
        <f t="shared" ref="C20:E20" si="7">C21+C22</f>
        <v>5022</v>
      </c>
      <c r="D20" s="50">
        <f t="shared" si="7"/>
        <v>18236</v>
      </c>
      <c r="E20" s="51">
        <f t="shared" si="7"/>
        <v>41165</v>
      </c>
      <c r="F20" s="47">
        <f>0.63*22035.6*3</f>
        <v>41647.284</v>
      </c>
      <c r="G20" s="52">
        <f>F20-E20</f>
        <v>482.28399999999965</v>
      </c>
    </row>
    <row r="21" spans="1:7">
      <c r="A21" s="9" t="s">
        <v>16</v>
      </c>
      <c r="B21" s="88">
        <v>612</v>
      </c>
      <c r="C21" s="88">
        <v>172</v>
      </c>
      <c r="D21" s="88">
        <v>623</v>
      </c>
      <c r="E21" s="29">
        <f>B21+C21+D21</f>
        <v>1407</v>
      </c>
      <c r="F21" s="9"/>
      <c r="G21" s="10"/>
    </row>
    <row r="22" spans="1:7" ht="15.75" thickBot="1">
      <c r="A22" s="12" t="s">
        <v>17</v>
      </c>
      <c r="B22" s="92">
        <f>11572+5723</f>
        <v>17295</v>
      </c>
      <c r="C22" s="92">
        <f>3245+1605</f>
        <v>4850</v>
      </c>
      <c r="D22" s="88">
        <f>11784+5829</f>
        <v>17613</v>
      </c>
      <c r="E22" s="30">
        <f>B22+C22+D22</f>
        <v>39758</v>
      </c>
      <c r="F22" s="12"/>
      <c r="G22" s="15"/>
    </row>
    <row r="23" spans="1:7" ht="15.75" thickBot="1">
      <c r="A23" s="45" t="s">
        <v>10</v>
      </c>
      <c r="B23" s="50">
        <f>B24+B26+B25</f>
        <v>15805</v>
      </c>
      <c r="C23" s="50">
        <f t="shared" ref="C23:E23" si="8">C24+C26+C25</f>
        <v>4476</v>
      </c>
      <c r="D23" s="50">
        <f t="shared" si="8"/>
        <v>16466</v>
      </c>
      <c r="E23" s="50">
        <f t="shared" si="8"/>
        <v>36747</v>
      </c>
      <c r="F23" s="47">
        <f>0.49*22035.6*3</f>
        <v>32392.331999999999</v>
      </c>
      <c r="G23" s="49">
        <f>F23-E23</f>
        <v>-4354.6680000000015</v>
      </c>
    </row>
    <row r="24" spans="1:7">
      <c r="A24" s="9" t="s">
        <v>14</v>
      </c>
      <c r="B24" s="31"/>
      <c r="C24" s="31"/>
      <c r="D24" s="31"/>
      <c r="E24" s="32">
        <f>B24+C24+D24</f>
        <v>0</v>
      </c>
      <c r="F24" s="9"/>
      <c r="G24" s="10"/>
    </row>
    <row r="25" spans="1:7">
      <c r="A25" s="27" t="s">
        <v>48</v>
      </c>
      <c r="B25" s="42"/>
      <c r="C25" s="42"/>
      <c r="D25" s="42"/>
      <c r="E25" s="32">
        <f>B25+C25+D25</f>
        <v>0</v>
      </c>
      <c r="F25" s="27"/>
      <c r="G25" s="28"/>
    </row>
    <row r="26" spans="1:7" ht="15.75" thickBot="1">
      <c r="A26" s="12" t="s">
        <v>15</v>
      </c>
      <c r="B26" s="89">
        <v>15805</v>
      </c>
      <c r="C26" s="89">
        <f>4476</f>
        <v>4476</v>
      </c>
      <c r="D26" s="89">
        <f>16466</f>
        <v>16466</v>
      </c>
      <c r="E26" s="35">
        <f>B26+C26+D26</f>
        <v>36747</v>
      </c>
      <c r="F26" s="12"/>
      <c r="G26" s="15"/>
    </row>
    <row r="27" spans="1:7" ht="15.75" thickBot="1">
      <c r="A27" s="45" t="s">
        <v>11</v>
      </c>
      <c r="B27" s="93">
        <v>9480</v>
      </c>
      <c r="C27" s="93">
        <v>2659</v>
      </c>
      <c r="D27" s="91">
        <v>9677</v>
      </c>
      <c r="E27" s="53">
        <f t="shared" ref="E27:E36" si="9">B27+C27+D27</f>
        <v>21816</v>
      </c>
      <c r="F27" s="47">
        <f>0.33*22036.6*3</f>
        <v>21816.233999999997</v>
      </c>
      <c r="G27" s="49">
        <f>F27-E27</f>
        <v>0.23399999999674037</v>
      </c>
    </row>
    <row r="28" spans="1:7" ht="15.75" thickBot="1">
      <c r="A28" s="45" t="s">
        <v>12</v>
      </c>
      <c r="B28" s="46">
        <f>B29+B30+B32+B34+B36+B31+B33+B35</f>
        <v>87307.521999999997</v>
      </c>
      <c r="C28" s="46">
        <f t="shared" ref="C28:E28" si="10">C29+C30+C32+C34+C36+C31+C33+C35</f>
        <v>26726.243999999999</v>
      </c>
      <c r="D28" s="46">
        <f t="shared" si="10"/>
        <v>97143.2</v>
      </c>
      <c r="E28" s="46">
        <f t="shared" si="10"/>
        <v>211176.96600000001</v>
      </c>
      <c r="F28" s="47">
        <f>3.02*22035.6*3</f>
        <v>199642.53600000002</v>
      </c>
      <c r="G28" s="49">
        <f>F28-E28</f>
        <v>-11534.429999999993</v>
      </c>
    </row>
    <row r="29" spans="1:7">
      <c r="A29" s="9" t="s">
        <v>5</v>
      </c>
      <c r="B29" s="31">
        <f>70611-6000</f>
        <v>64611</v>
      </c>
      <c r="C29" s="23">
        <v>19822</v>
      </c>
      <c r="D29" s="23">
        <v>72100</v>
      </c>
      <c r="E29" s="66">
        <f t="shared" si="9"/>
        <v>156533</v>
      </c>
      <c r="F29" s="9"/>
      <c r="G29" s="10"/>
    </row>
    <row r="30" spans="1:7">
      <c r="A30" s="7" t="s">
        <v>6</v>
      </c>
      <c r="B30" s="21">
        <f>B29*0.302</f>
        <v>19512.522000000001</v>
      </c>
      <c r="C30" s="21">
        <f>C29*0.302</f>
        <v>5986.2439999999997</v>
      </c>
      <c r="D30" s="21">
        <f t="shared" ref="D30" si="11">D29*0.302</f>
        <v>21774.2</v>
      </c>
      <c r="E30" s="64">
        <f t="shared" si="9"/>
        <v>47272.966</v>
      </c>
      <c r="F30" s="7"/>
      <c r="G30" s="8"/>
    </row>
    <row r="31" spans="1:7">
      <c r="A31" s="7" t="s">
        <v>40</v>
      </c>
      <c r="B31" s="87">
        <v>339</v>
      </c>
      <c r="C31" s="87">
        <v>95</v>
      </c>
      <c r="D31" s="87">
        <v>346</v>
      </c>
      <c r="E31" s="44">
        <f t="shared" si="9"/>
        <v>780</v>
      </c>
      <c r="F31" s="7"/>
      <c r="G31" s="8"/>
    </row>
    <row r="32" spans="1:7">
      <c r="A32" s="7" t="s">
        <v>41</v>
      </c>
      <c r="B32" s="90">
        <f>479+867+435</f>
        <v>1781</v>
      </c>
      <c r="C32" s="87">
        <f>154+243+122</f>
        <v>519</v>
      </c>
      <c r="D32" s="87">
        <f>883+515+443</f>
        <v>1841</v>
      </c>
      <c r="E32" s="25">
        <f t="shared" si="9"/>
        <v>4141</v>
      </c>
      <c r="F32" s="7"/>
      <c r="G32" s="8"/>
    </row>
    <row r="33" spans="1:7">
      <c r="A33" s="7" t="s">
        <v>39</v>
      </c>
      <c r="B33" s="90">
        <f>85+979</f>
        <v>1064</v>
      </c>
      <c r="C33" s="87">
        <f>30+274</f>
        <v>304</v>
      </c>
      <c r="D33" s="87">
        <f>85+997</f>
        <v>1082</v>
      </c>
      <c r="E33" s="40">
        <f t="shared" si="9"/>
        <v>2450</v>
      </c>
      <c r="F33" s="7"/>
      <c r="G33" s="8"/>
    </row>
    <row r="34" spans="1:7">
      <c r="A34" s="7" t="s">
        <v>7</v>
      </c>
      <c r="B34" s="36"/>
      <c r="C34" s="36"/>
      <c r="D34" s="36">
        <v>0</v>
      </c>
      <c r="E34" s="44">
        <f t="shared" si="9"/>
        <v>0</v>
      </c>
      <c r="F34" s="7"/>
      <c r="G34" s="8"/>
    </row>
    <row r="35" spans="1:7">
      <c r="A35" s="12" t="s">
        <v>46</v>
      </c>
      <c r="B35" s="34"/>
      <c r="C35" s="34"/>
      <c r="D35" s="34">
        <v>0</v>
      </c>
      <c r="E35" s="44">
        <f t="shared" si="9"/>
        <v>0</v>
      </c>
      <c r="F35" s="12"/>
      <c r="G35" s="15"/>
    </row>
    <row r="36" spans="1:7" ht="15.75" thickBot="1">
      <c r="A36" s="12" t="s">
        <v>31</v>
      </c>
      <c r="B36" s="34"/>
      <c r="C36" s="34"/>
      <c r="D36" s="34"/>
      <c r="E36" s="35">
        <f t="shared" si="9"/>
        <v>0</v>
      </c>
      <c r="F36" s="12"/>
      <c r="G36" s="15"/>
    </row>
    <row r="37" spans="1:7" ht="15.75" thickBot="1">
      <c r="A37" s="45" t="s">
        <v>13</v>
      </c>
      <c r="B37" s="46">
        <f>B38+B39+B40+B41+B42+B43+B44+B46+B45+B47+B48+B49+B52+B50+B51</f>
        <v>68442.285999999993</v>
      </c>
      <c r="C37" s="46">
        <f t="shared" ref="C37:E37" si="12">C38+C39+C40+C41+C42+C43+C44+C46+C45+C47+C48+C49+C52+C50+C51</f>
        <v>20494.64</v>
      </c>
      <c r="D37" s="46">
        <f t="shared" si="12"/>
        <v>60847.061999999998</v>
      </c>
      <c r="E37" s="46">
        <f t="shared" si="12"/>
        <v>149783.98800000001</v>
      </c>
      <c r="F37" s="47">
        <f>2.41*22035.6*3</f>
        <v>159317.38800000001</v>
      </c>
      <c r="G37" s="49">
        <f>F37-E37</f>
        <v>9533.3999999999942</v>
      </c>
    </row>
    <row r="38" spans="1:7">
      <c r="A38" s="9" t="s">
        <v>5</v>
      </c>
      <c r="B38" s="31">
        <f>33193+6000</f>
        <v>39193</v>
      </c>
      <c r="C38" s="23">
        <v>9320</v>
      </c>
      <c r="D38" s="23">
        <v>33881</v>
      </c>
      <c r="E38" s="24">
        <f>B38+C38+D38</f>
        <v>82394</v>
      </c>
      <c r="F38" s="9"/>
      <c r="G38" s="10"/>
    </row>
    <row r="39" spans="1:7">
      <c r="A39" s="7" t="s">
        <v>6</v>
      </c>
      <c r="B39" s="67">
        <f>B38*0.302</f>
        <v>11836.286</v>
      </c>
      <c r="C39" s="67">
        <f t="shared" ref="C39:D39" si="13">C38*0.302</f>
        <v>2814.64</v>
      </c>
      <c r="D39" s="67">
        <f t="shared" si="13"/>
        <v>10232.062</v>
      </c>
      <c r="E39" s="17">
        <f>B39+C39+D39</f>
        <v>24882.987999999998</v>
      </c>
      <c r="F39" s="7"/>
      <c r="G39" s="8"/>
    </row>
    <row r="40" spans="1:7">
      <c r="A40" s="7" t="s">
        <v>7</v>
      </c>
      <c r="B40" s="87">
        <v>6665</v>
      </c>
      <c r="C40" s="87">
        <f>3357+1190</f>
        <v>4547</v>
      </c>
      <c r="D40" s="87">
        <v>5970</v>
      </c>
      <c r="E40" s="37">
        <f>B40+C40+D40</f>
        <v>17182</v>
      </c>
      <c r="F40" s="7"/>
      <c r="G40" s="8"/>
    </row>
    <row r="41" spans="1:7">
      <c r="A41" s="7" t="s">
        <v>21</v>
      </c>
      <c r="B41" s="36"/>
      <c r="C41" s="36"/>
      <c r="D41" s="36"/>
      <c r="E41" s="38">
        <f>B41+C41+D41</f>
        <v>0</v>
      </c>
      <c r="F41" s="7"/>
      <c r="G41" s="8"/>
    </row>
    <row r="42" spans="1:7">
      <c r="A42" s="7" t="s">
        <v>22</v>
      </c>
      <c r="B42" s="36"/>
      <c r="C42" s="36"/>
      <c r="D42" s="36"/>
      <c r="E42" s="38">
        <f t="shared" ref="E42:E52" si="14">B42+C42+D42</f>
        <v>0</v>
      </c>
      <c r="F42" s="7"/>
      <c r="G42" s="8"/>
    </row>
    <row r="43" spans="1:7">
      <c r="A43" s="7" t="s">
        <v>20</v>
      </c>
      <c r="B43" s="36"/>
      <c r="C43" s="36"/>
      <c r="D43" s="36"/>
      <c r="E43" s="64">
        <f t="shared" si="14"/>
        <v>0</v>
      </c>
      <c r="F43" s="7"/>
      <c r="G43" s="8"/>
    </row>
    <row r="44" spans="1:7">
      <c r="A44" s="7" t="s">
        <v>51</v>
      </c>
      <c r="B44" s="36"/>
      <c r="C44" s="87">
        <v>275</v>
      </c>
      <c r="D44" s="36"/>
      <c r="E44" s="64">
        <f t="shared" si="14"/>
        <v>275</v>
      </c>
      <c r="F44" s="7"/>
      <c r="G44" s="8"/>
    </row>
    <row r="45" spans="1:7">
      <c r="A45" s="7" t="s">
        <v>37</v>
      </c>
      <c r="B45" s="87">
        <v>587</v>
      </c>
      <c r="C45" s="90">
        <v>165</v>
      </c>
      <c r="D45" s="90">
        <v>598</v>
      </c>
      <c r="E45" s="40">
        <f t="shared" si="14"/>
        <v>1350</v>
      </c>
      <c r="F45" s="7"/>
      <c r="G45" s="8"/>
    </row>
    <row r="46" spans="1:7">
      <c r="A46" s="4" t="s">
        <v>38</v>
      </c>
      <c r="B46" s="39"/>
      <c r="C46" s="36"/>
      <c r="D46" s="33"/>
      <c r="E46" s="25">
        <f t="shared" si="14"/>
        <v>0</v>
      </c>
      <c r="F46" s="7"/>
      <c r="G46" s="8"/>
    </row>
    <row r="47" spans="1:7">
      <c r="A47" s="4" t="s">
        <v>31</v>
      </c>
      <c r="B47" s="33"/>
      <c r="C47" s="36"/>
      <c r="D47" s="33"/>
      <c r="E47" s="40">
        <f t="shared" si="14"/>
        <v>0</v>
      </c>
      <c r="F47" s="7"/>
      <c r="G47" s="8"/>
    </row>
    <row r="48" spans="1:7">
      <c r="A48" s="27" t="s">
        <v>34</v>
      </c>
      <c r="B48" s="41"/>
      <c r="C48" s="42"/>
      <c r="D48" s="41"/>
      <c r="E48" s="35">
        <f t="shared" si="14"/>
        <v>0</v>
      </c>
      <c r="F48" s="7"/>
      <c r="G48" s="8"/>
    </row>
    <row r="49" spans="1:7">
      <c r="A49" s="4" t="s">
        <v>35</v>
      </c>
      <c r="B49" s="90">
        <v>261</v>
      </c>
      <c r="C49" s="87">
        <v>73</v>
      </c>
      <c r="D49" s="90">
        <v>266</v>
      </c>
      <c r="E49" s="40">
        <f t="shared" si="14"/>
        <v>600</v>
      </c>
      <c r="F49" s="7"/>
      <c r="G49" s="8"/>
    </row>
    <row r="50" spans="1:7">
      <c r="A50" s="7" t="s">
        <v>50</v>
      </c>
      <c r="B50" s="90">
        <v>9900</v>
      </c>
      <c r="C50" s="87">
        <v>3300</v>
      </c>
      <c r="D50" s="90">
        <v>9900</v>
      </c>
      <c r="E50" s="40">
        <f t="shared" si="14"/>
        <v>23100</v>
      </c>
      <c r="F50" s="4"/>
      <c r="G50" s="4"/>
    </row>
    <row r="51" spans="1:7">
      <c r="A51" s="4" t="s">
        <v>45</v>
      </c>
      <c r="B51" s="39"/>
      <c r="C51" s="36"/>
      <c r="D51" s="33"/>
      <c r="E51" s="40">
        <f t="shared" si="14"/>
        <v>0</v>
      </c>
      <c r="F51" s="4"/>
      <c r="G51" s="4"/>
    </row>
    <row r="52" spans="1:7" ht="15.75" thickBot="1">
      <c r="A52" s="27" t="s">
        <v>36</v>
      </c>
      <c r="B52" s="41"/>
      <c r="C52" s="42"/>
      <c r="D52" s="43"/>
      <c r="E52" s="40">
        <f t="shared" si="14"/>
        <v>0</v>
      </c>
      <c r="F52" s="4"/>
      <c r="G52" s="4"/>
    </row>
    <row r="53" spans="1:7" ht="15.75" thickBot="1">
      <c r="A53" s="45" t="s">
        <v>18</v>
      </c>
      <c r="B53" s="69">
        <f>B54</f>
        <v>9147</v>
      </c>
      <c r="C53" s="69">
        <f>C54</f>
        <v>2565</v>
      </c>
      <c r="D53" s="69">
        <f>D54</f>
        <v>9315</v>
      </c>
      <c r="E53" s="51">
        <f>E54</f>
        <v>21027</v>
      </c>
      <c r="F53" s="47">
        <f>0.38*22035.6*3</f>
        <v>25120.584000000003</v>
      </c>
      <c r="G53" s="48">
        <f>F53-E53</f>
        <v>4093.5840000000026</v>
      </c>
    </row>
    <row r="54" spans="1:7" ht="15.75" thickBot="1">
      <c r="A54" s="9" t="s">
        <v>17</v>
      </c>
      <c r="B54" s="31">
        <v>9147</v>
      </c>
      <c r="C54" s="88">
        <v>2565</v>
      </c>
      <c r="D54" s="88">
        <v>9315</v>
      </c>
      <c r="E54" s="26">
        <f t="shared" ref="E54:E56" si="15">B54+C54+D54</f>
        <v>21027</v>
      </c>
      <c r="F54" s="9"/>
      <c r="G54" s="10"/>
    </row>
    <row r="55" spans="1:7" ht="15.75" thickBot="1">
      <c r="A55" s="45" t="s">
        <v>19</v>
      </c>
      <c r="B55" s="69"/>
      <c r="C55" s="50"/>
      <c r="D55" s="69"/>
      <c r="E55" s="51">
        <f t="shared" si="15"/>
        <v>0</v>
      </c>
      <c r="F55" s="54"/>
      <c r="G55" s="49">
        <f>F55-E55</f>
        <v>0</v>
      </c>
    </row>
    <row r="56" spans="1:7" ht="15.75" thickBot="1">
      <c r="A56" s="61" t="s">
        <v>44</v>
      </c>
      <c r="B56" s="70">
        <f>B57+B58</f>
        <v>46194.495000000003</v>
      </c>
      <c r="C56" s="70">
        <f t="shared" ref="C56:D56" si="16">C57+C58</f>
        <v>12970.555</v>
      </c>
      <c r="D56" s="70">
        <f t="shared" si="16"/>
        <v>47151.558000000005</v>
      </c>
      <c r="E56" s="86">
        <f t="shared" si="15"/>
        <v>106316.60800000001</v>
      </c>
      <c r="F56" s="71"/>
      <c r="G56" s="49">
        <f>F56-E56</f>
        <v>-106316.60800000001</v>
      </c>
    </row>
    <row r="57" spans="1:7">
      <c r="A57" s="9" t="s">
        <v>5</v>
      </c>
      <c r="B57" s="68">
        <v>36345</v>
      </c>
      <c r="C57" s="68">
        <v>10205</v>
      </c>
      <c r="D57" s="68">
        <v>37098</v>
      </c>
      <c r="E57" s="66">
        <f>B57+C57+D57</f>
        <v>83648</v>
      </c>
      <c r="F57" s="9"/>
      <c r="G57" s="10"/>
    </row>
    <row r="58" spans="1:7">
      <c r="A58" s="7" t="s">
        <v>6</v>
      </c>
      <c r="B58" s="39">
        <f>B57*0.271</f>
        <v>9849.4950000000008</v>
      </c>
      <c r="C58" s="39">
        <f t="shared" ref="C58:D58" si="17">C57*0.271</f>
        <v>2765.5550000000003</v>
      </c>
      <c r="D58" s="39">
        <f t="shared" si="17"/>
        <v>10053.558000000001</v>
      </c>
      <c r="E58" s="66">
        <f>B58+C58+D58</f>
        <v>22668.608</v>
      </c>
      <c r="F58" s="7"/>
      <c r="G58" s="8"/>
    </row>
    <row r="59" spans="1:7" ht="15.75" thickBot="1">
      <c r="A59" s="73" t="s">
        <v>47</v>
      </c>
      <c r="B59" s="74">
        <f>B15+B18+B29+B38+B57</f>
        <v>182786</v>
      </c>
      <c r="C59" s="74">
        <f>C15+C18+C29+C38+C57</f>
        <v>51319</v>
      </c>
      <c r="D59" s="74">
        <f>D15+D18+D29+D38+D57</f>
        <v>186601</v>
      </c>
      <c r="E59" s="74">
        <f>E15+E18+E29+E38+E57</f>
        <v>420706</v>
      </c>
    </row>
    <row r="60" spans="1:7" ht="15.75" thickBot="1">
      <c r="A60" t="s">
        <v>52</v>
      </c>
      <c r="F60" s="47">
        <f>0.43*22035.6*3</f>
        <v>28425.923999999999</v>
      </c>
    </row>
  </sheetData>
  <pageMargins left="0.70866141732283472" right="0.31496062992125984" top="0.35433070866141736" bottom="0.74803149606299213" header="0.27559055118110237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4"/>
  <sheetViews>
    <sheetView workbookViewId="0">
      <pane xSplit="1" ySplit="4" topLeftCell="B51" activePane="bottomRight" state="frozen"/>
      <selection pane="topRight" activeCell="B1" sqref="B1"/>
      <selection pane="bottomLeft" activeCell="A5" sqref="A5"/>
      <selection pane="bottomRight" sqref="A1:G72"/>
    </sheetView>
  </sheetViews>
  <sheetFormatPr defaultRowHeight="15"/>
  <cols>
    <col min="1" max="1" width="34.7109375" customWidth="1"/>
    <col min="2" max="2" width="13.5703125" customWidth="1"/>
    <col min="3" max="3" width="12.7109375" customWidth="1"/>
    <col min="4" max="4" width="14" customWidth="1"/>
    <col min="5" max="5" width="13" customWidth="1"/>
    <col min="6" max="6" width="11.28515625" customWidth="1"/>
    <col min="7" max="7" width="10.5703125" customWidth="1"/>
  </cols>
  <sheetData>
    <row r="1" spans="1:7">
      <c r="B1" s="6" t="s">
        <v>53</v>
      </c>
      <c r="C1" s="6"/>
    </row>
    <row r="2" spans="1:7" ht="15.75" thickBot="1"/>
    <row r="3" spans="1:7" ht="15.75" thickBot="1">
      <c r="A3" s="1"/>
      <c r="B3" s="11" t="s">
        <v>0</v>
      </c>
      <c r="C3" s="11" t="s">
        <v>1</v>
      </c>
      <c r="D3" s="2" t="s">
        <v>26</v>
      </c>
      <c r="E3" s="16" t="s">
        <v>9</v>
      </c>
      <c r="F3" s="1" t="s">
        <v>27</v>
      </c>
      <c r="G3" s="13" t="s">
        <v>28</v>
      </c>
    </row>
    <row r="4" spans="1:7" ht="15.75" thickBot="1">
      <c r="A4" s="9" t="s">
        <v>25</v>
      </c>
      <c r="B4" s="3">
        <v>9575.4</v>
      </c>
      <c r="C4" s="3">
        <v>2685.7</v>
      </c>
      <c r="D4" s="3">
        <v>9774.5</v>
      </c>
      <c r="E4" s="55">
        <f>SUM(B4:D4)</f>
        <v>22035.599999999999</v>
      </c>
      <c r="F4" s="9"/>
      <c r="G4" s="10"/>
    </row>
    <row r="5" spans="1:7" ht="15.75" thickBot="1">
      <c r="A5" s="72" t="s">
        <v>32</v>
      </c>
      <c r="B5" s="123">
        <f>324816.61+323963.97</f>
        <v>648780.57999999996</v>
      </c>
      <c r="C5" s="125">
        <f>95406.44+94805.86</f>
        <v>190212.3</v>
      </c>
      <c r="D5" s="125">
        <f>345983.1+346291.77</f>
        <v>692274.87</v>
      </c>
      <c r="E5" s="82">
        <f>SUM(B5:D5)</f>
        <v>1531267.75</v>
      </c>
      <c r="F5" s="9">
        <f>E5</f>
        <v>1531267.75</v>
      </c>
      <c r="G5" s="10"/>
    </row>
    <row r="6" spans="1:7">
      <c r="A6" s="62" t="s">
        <v>23</v>
      </c>
      <c r="B6" s="124">
        <f>309546.81+303814.01</f>
        <v>613360.82000000007</v>
      </c>
      <c r="C6" s="126">
        <f>93207.54+86693.08</f>
        <v>179900.62</v>
      </c>
      <c r="D6" s="126">
        <f>348331.15+320873.25</f>
        <v>669204.4</v>
      </c>
      <c r="E6" s="83">
        <f>B6+C6+D6</f>
        <v>1462465.84</v>
      </c>
      <c r="F6" s="7"/>
      <c r="G6" s="8"/>
    </row>
    <row r="7" spans="1:7">
      <c r="A7" s="20" t="s">
        <v>33</v>
      </c>
      <c r="B7" s="96">
        <f>59818.82+35568.18-20000</f>
        <v>75387</v>
      </c>
      <c r="C7" s="97">
        <f>24515.81+24515.82</f>
        <v>49031.630000000005</v>
      </c>
      <c r="D7" s="96">
        <f>59976.6+59977</f>
        <v>119953.60000000001</v>
      </c>
      <c r="E7" s="84">
        <f>SUM(B7:D7)</f>
        <v>244372.23</v>
      </c>
      <c r="F7" s="95">
        <f>4424.2*10*6</f>
        <v>265452</v>
      </c>
      <c r="G7" s="8"/>
    </row>
    <row r="8" spans="1:7">
      <c r="A8" s="62" t="s">
        <v>24</v>
      </c>
      <c r="B8" s="96">
        <f>14045.03+34236.53</f>
        <v>48281.56</v>
      </c>
      <c r="C8" s="96">
        <f>12729.02+41891.47</f>
        <v>54620.490000000005</v>
      </c>
      <c r="D8" s="96">
        <f>19365.94+125107.25</f>
        <v>144473.19</v>
      </c>
      <c r="E8" s="85">
        <f>B8+C8+D8</f>
        <v>247375.24</v>
      </c>
      <c r="F8" s="7"/>
      <c r="G8" s="8"/>
    </row>
    <row r="9" spans="1:7">
      <c r="A9" s="63" t="s">
        <v>42</v>
      </c>
      <c r="B9" s="96">
        <f>6397.35+3000</f>
        <v>9397.35</v>
      </c>
      <c r="C9" s="96">
        <v>0</v>
      </c>
      <c r="D9" s="96">
        <v>4218.58</v>
      </c>
      <c r="E9" s="85">
        <f t="shared" ref="E9:E10" si="0">B9+C9+D9</f>
        <v>13615.93</v>
      </c>
      <c r="F9" s="7"/>
      <c r="G9" s="8"/>
    </row>
    <row r="10" spans="1:7">
      <c r="A10" s="63" t="s">
        <v>43</v>
      </c>
      <c r="B10" s="96">
        <f>B9</f>
        <v>9397.35</v>
      </c>
      <c r="C10" s="96">
        <v>7.47</v>
      </c>
      <c r="D10" s="96">
        <v>7271.44</v>
      </c>
      <c r="E10" s="85">
        <f t="shared" si="0"/>
        <v>16676.259999999998</v>
      </c>
      <c r="F10" s="7"/>
      <c r="G10" s="8"/>
    </row>
    <row r="11" spans="1:7" ht="15.75">
      <c r="A11" s="14" t="s">
        <v>29</v>
      </c>
      <c r="B11" s="56">
        <f>B6+B8+B10</f>
        <v>671039.7300000001</v>
      </c>
      <c r="C11" s="56">
        <f t="shared" ref="C11:E11" si="1">C6+C8+C10</f>
        <v>234528.58</v>
      </c>
      <c r="D11" s="56">
        <f t="shared" si="1"/>
        <v>820949.03</v>
      </c>
      <c r="E11" s="56">
        <f t="shared" si="1"/>
        <v>1726517.34</v>
      </c>
      <c r="F11" s="95">
        <f>F7+F5</f>
        <v>1796719.75</v>
      </c>
      <c r="G11" s="8"/>
    </row>
    <row r="12" spans="1:7" ht="16.5" thickBot="1">
      <c r="A12" s="19" t="s">
        <v>3</v>
      </c>
      <c r="B12" s="5">
        <f>B14+B17+B20+B23+B29+B30+B39+B55+B57+B59+B60+B61+B62+B63+B64</f>
        <v>664599.41599999997</v>
      </c>
      <c r="C12" s="5">
        <f>C14+C17+C20+C23+C29+C30+C39+C55+C57+C59+C60+C61+C62+C63+C64</f>
        <v>449969.87400000001</v>
      </c>
      <c r="D12" s="5">
        <f>D14+D17+D20+D23+D29+D30+D39+D55+D57+D59+D60+D61+D62+D63+D64</f>
        <v>739616.84400000004</v>
      </c>
      <c r="E12" s="5">
        <f>E14+E17+E20+E23+E29+E30+E39+E55+E57+E59+E60+E61+E62+E63+E64</f>
        <v>1799186.1340000001</v>
      </c>
      <c r="F12" s="94">
        <f>F14+F17+F20+F23+F29+F30+F39+F55+F57+F59+F60+F61+F62+F63+F64</f>
        <v>1300983.804</v>
      </c>
      <c r="G12" s="58"/>
    </row>
    <row r="13" spans="1:7" ht="16.5" thickBot="1">
      <c r="A13" s="18" t="s">
        <v>30</v>
      </c>
      <c r="B13" s="59">
        <f>B11-B12</f>
        <v>6440.3140000001295</v>
      </c>
      <c r="C13" s="59">
        <f t="shared" ref="C13:E13" si="2">C11-C12</f>
        <v>-215441.29400000002</v>
      </c>
      <c r="D13" s="59">
        <f t="shared" si="2"/>
        <v>81332.185999999987</v>
      </c>
      <c r="E13" s="60">
        <f t="shared" si="2"/>
        <v>-72668.793999999994</v>
      </c>
      <c r="F13" s="57"/>
      <c r="G13" s="57"/>
    </row>
    <row r="14" spans="1:7" ht="15.75" thickBot="1">
      <c r="A14" s="45" t="s">
        <v>2</v>
      </c>
      <c r="B14" s="46">
        <f>B15+B16</f>
        <v>65081.771999999997</v>
      </c>
      <c r="C14" s="46">
        <f t="shared" ref="C14:E14" si="3">C15+C16</f>
        <v>18294.402000000002</v>
      </c>
      <c r="D14" s="46">
        <f t="shared" si="3"/>
        <v>66581.676000000007</v>
      </c>
      <c r="E14" s="46">
        <f t="shared" si="3"/>
        <v>149957.85</v>
      </c>
      <c r="F14" s="47">
        <f>1.15*22035.6*6</f>
        <v>152045.63999999996</v>
      </c>
      <c r="G14" s="48">
        <f>F14-E14</f>
        <v>2087.7899999999499</v>
      </c>
    </row>
    <row r="15" spans="1:7">
      <c r="A15" s="9" t="s">
        <v>5</v>
      </c>
      <c r="B15" s="98">
        <v>49986</v>
      </c>
      <c r="C15" s="115">
        <v>14051</v>
      </c>
      <c r="D15" s="98">
        <v>51138</v>
      </c>
      <c r="E15" s="116">
        <f>B15+C15+D15</f>
        <v>115175</v>
      </c>
      <c r="F15" s="9"/>
      <c r="G15" s="10"/>
    </row>
    <row r="16" spans="1:7" ht="15.75" thickBot="1">
      <c r="A16" s="12" t="s">
        <v>6</v>
      </c>
      <c r="B16" s="22">
        <f>B15*0.302</f>
        <v>15095.771999999999</v>
      </c>
      <c r="C16" s="22">
        <f t="shared" ref="C16:D16" si="4">C15*0.302</f>
        <v>4243.402</v>
      </c>
      <c r="D16" s="22">
        <f t="shared" si="4"/>
        <v>15443.675999999999</v>
      </c>
      <c r="E16" s="65">
        <f>B16+C16+D16</f>
        <v>34782.85</v>
      </c>
      <c r="F16" s="12"/>
      <c r="G16" s="15"/>
    </row>
    <row r="17" spans="1:7" ht="15.75" thickBot="1">
      <c r="A17" s="45" t="s">
        <v>4</v>
      </c>
      <c r="B17" s="46">
        <f>B18+B19</f>
        <v>80515.679999999993</v>
      </c>
      <c r="C17" s="46">
        <f t="shared" ref="C17:E17" si="5">C18+C19</f>
        <v>22633.968000000001</v>
      </c>
      <c r="D17" s="46">
        <f t="shared" si="5"/>
        <v>82371.03</v>
      </c>
      <c r="E17" s="46">
        <f t="shared" si="5"/>
        <v>185520.67800000001</v>
      </c>
      <c r="F17" s="47">
        <f>1.43*22035.6*6</f>
        <v>189065.44799999997</v>
      </c>
      <c r="G17" s="49">
        <f>F17-E17</f>
        <v>3544.7699999999604</v>
      </c>
    </row>
    <row r="18" spans="1:7">
      <c r="A18" s="9" t="s">
        <v>5</v>
      </c>
      <c r="B18" s="98">
        <v>61840</v>
      </c>
      <c r="C18" s="98">
        <v>17384</v>
      </c>
      <c r="D18" s="98">
        <v>63265</v>
      </c>
      <c r="E18" s="116">
        <f>B18+C18+D18</f>
        <v>142489</v>
      </c>
      <c r="F18" s="9"/>
      <c r="G18" s="10"/>
    </row>
    <row r="19" spans="1:7" ht="15.75" thickBot="1">
      <c r="A19" s="7" t="s">
        <v>6</v>
      </c>
      <c r="B19" s="21">
        <f>B18*0.302</f>
        <v>18675.68</v>
      </c>
      <c r="C19" s="21">
        <f t="shared" ref="C19:D19" si="6">C18*0.302</f>
        <v>5249.9679999999998</v>
      </c>
      <c r="D19" s="21">
        <f t="shared" si="6"/>
        <v>19106.03</v>
      </c>
      <c r="E19" s="64">
        <f>B19+C19+D19</f>
        <v>43031.678</v>
      </c>
      <c r="F19" s="7"/>
      <c r="G19" s="8"/>
    </row>
    <row r="20" spans="1:7" ht="15.75" thickBot="1">
      <c r="A20" s="45" t="s">
        <v>8</v>
      </c>
      <c r="B20" s="50">
        <f>B21+B22</f>
        <v>36320.519999999997</v>
      </c>
      <c r="C20" s="50">
        <f t="shared" ref="C20:E20" si="7">C21+C22</f>
        <v>10659</v>
      </c>
      <c r="D20" s="50">
        <f t="shared" si="7"/>
        <v>36994</v>
      </c>
      <c r="E20" s="51">
        <f t="shared" si="7"/>
        <v>83973.52</v>
      </c>
      <c r="F20" s="47">
        <f>0.63*22035.6*6</f>
        <v>83294.567999999999</v>
      </c>
      <c r="G20" s="52">
        <f>F20-E20</f>
        <v>-678.95200000000477</v>
      </c>
    </row>
    <row r="21" spans="1:7">
      <c r="A21" s="9" t="s">
        <v>16</v>
      </c>
      <c r="B21" s="109">
        <f>1730.52</f>
        <v>1730.52</v>
      </c>
      <c r="C21" s="31">
        <v>172</v>
      </c>
      <c r="D21" s="98">
        <f>1768</f>
        <v>1768</v>
      </c>
      <c r="E21" s="29">
        <f>B21+C21+D21</f>
        <v>3670.52</v>
      </c>
      <c r="F21" s="9"/>
      <c r="G21" s="10"/>
    </row>
    <row r="22" spans="1:7" ht="15.75" thickBot="1">
      <c r="A22" s="12" t="s">
        <v>17</v>
      </c>
      <c r="B22" s="99">
        <f>23143+11447</f>
        <v>34590</v>
      </c>
      <c r="C22" s="99">
        <f>6490+786+3211</f>
        <v>10487</v>
      </c>
      <c r="D22" s="98">
        <f>23569+11657</f>
        <v>35226</v>
      </c>
      <c r="E22" s="30">
        <f>B22+C22+D22</f>
        <v>80303</v>
      </c>
      <c r="F22" s="12"/>
      <c r="G22" s="15"/>
    </row>
    <row r="23" spans="1:7" ht="15.75" thickBot="1">
      <c r="A23" s="45" t="s">
        <v>10</v>
      </c>
      <c r="B23" s="50">
        <f>B24+B25+B27+B28+B26</f>
        <v>31164</v>
      </c>
      <c r="C23" s="50">
        <f t="shared" ref="C23:E23" si="8">C24+C25+C27+C28+C26</f>
        <v>8430</v>
      </c>
      <c r="D23" s="50">
        <f t="shared" si="8"/>
        <v>31691</v>
      </c>
      <c r="E23" s="50">
        <f t="shared" si="8"/>
        <v>71285</v>
      </c>
      <c r="F23" s="47">
        <f>0.49*22035.6*6</f>
        <v>64784.663999999997</v>
      </c>
      <c r="G23" s="49">
        <f>F23-E23</f>
        <v>-6500.336000000003</v>
      </c>
    </row>
    <row r="24" spans="1:7">
      <c r="A24" s="107" t="s">
        <v>56</v>
      </c>
      <c r="B24" s="110">
        <v>27508</v>
      </c>
      <c r="C24" s="110">
        <v>7371</v>
      </c>
      <c r="D24" s="110">
        <v>27625</v>
      </c>
      <c r="E24" s="32">
        <f>B24+C24+D24</f>
        <v>62504</v>
      </c>
      <c r="F24" s="105"/>
      <c r="G24" s="106"/>
    </row>
    <row r="25" spans="1:7">
      <c r="A25" s="103" t="s">
        <v>14</v>
      </c>
      <c r="B25" s="98">
        <v>1871</v>
      </c>
      <c r="C25" s="98">
        <v>526</v>
      </c>
      <c r="D25" s="98">
        <v>1913</v>
      </c>
      <c r="E25" s="32">
        <f>B25+C25+D25</f>
        <v>4310</v>
      </c>
      <c r="F25" s="103"/>
      <c r="G25" s="104"/>
    </row>
    <row r="26" spans="1:7">
      <c r="A26" s="7" t="s">
        <v>48</v>
      </c>
      <c r="B26" s="101">
        <v>1063</v>
      </c>
      <c r="C26" s="101">
        <v>299</v>
      </c>
      <c r="D26" s="101">
        <v>1088</v>
      </c>
      <c r="E26" s="112">
        <f>B26+C26+D26</f>
        <v>2450</v>
      </c>
      <c r="F26" s="7"/>
      <c r="G26" s="8"/>
    </row>
    <row r="27" spans="1:7">
      <c r="A27" s="27" t="s">
        <v>59</v>
      </c>
      <c r="B27" s="111">
        <v>427</v>
      </c>
      <c r="C27" s="111">
        <v>120</v>
      </c>
      <c r="D27" s="111">
        <v>437</v>
      </c>
      <c r="E27" s="112">
        <f>B27+C27+D27</f>
        <v>984</v>
      </c>
      <c r="F27" s="27"/>
      <c r="G27" s="28"/>
    </row>
    <row r="28" spans="1:7" ht="15.75" thickBot="1">
      <c r="A28" s="12" t="s">
        <v>15</v>
      </c>
      <c r="B28" s="100">
        <f>238+57</f>
        <v>295</v>
      </c>
      <c r="C28" s="100">
        <f>1+113</f>
        <v>114</v>
      </c>
      <c r="D28" s="100">
        <f>569+59</f>
        <v>628</v>
      </c>
      <c r="E28" s="35">
        <f>B28+C28+D28</f>
        <v>1037</v>
      </c>
      <c r="F28" s="12"/>
      <c r="G28" s="15"/>
    </row>
    <row r="29" spans="1:7" ht="15.75" thickBot="1">
      <c r="A29" s="45" t="s">
        <v>11</v>
      </c>
      <c r="B29" s="46">
        <f>22120-3000</f>
        <v>19120</v>
      </c>
      <c r="C29" s="46">
        <f>6204-1271.53</f>
        <v>4932.47</v>
      </c>
      <c r="D29" s="50">
        <f>22580-3000</f>
        <v>19580</v>
      </c>
      <c r="E29" s="53">
        <f t="shared" ref="E29:E38" si="9">B29+C29+D29</f>
        <v>43632.47</v>
      </c>
      <c r="F29" s="47">
        <f>0.33*22036.6*6</f>
        <v>43632.467999999993</v>
      </c>
      <c r="G29" s="49">
        <f>F29-E29</f>
        <v>-2.0000000076834112E-3</v>
      </c>
    </row>
    <row r="30" spans="1:7" ht="15.75" thickBot="1">
      <c r="A30" s="45" t="s">
        <v>12</v>
      </c>
      <c r="B30" s="46">
        <f>B31+B32+B34+B36+B38+B33+B35+B37</f>
        <v>209350.86800000002</v>
      </c>
      <c r="C30" s="46">
        <f t="shared" ref="C30:E30" si="10">C31+C32+C34+C36+C38+C33+C35+C37</f>
        <v>57712.243999999999</v>
      </c>
      <c r="D30" s="46">
        <f t="shared" si="10"/>
        <v>209540.88800000001</v>
      </c>
      <c r="E30" s="46">
        <f t="shared" si="10"/>
        <v>426604</v>
      </c>
      <c r="F30" s="47">
        <f>3.02*22035.6*6</f>
        <v>399285.07200000004</v>
      </c>
      <c r="G30" s="49">
        <f>F30-E30</f>
        <v>-27318.927999999956</v>
      </c>
    </row>
    <row r="31" spans="1:7">
      <c r="A31" s="9" t="s">
        <v>5</v>
      </c>
      <c r="B31" s="98">
        <v>152334</v>
      </c>
      <c r="C31" s="98">
        <v>42822</v>
      </c>
      <c r="D31" s="98">
        <v>155844</v>
      </c>
      <c r="E31" s="66">
        <f>B31+C31+D31-50000</f>
        <v>301000</v>
      </c>
      <c r="F31" s="9"/>
      <c r="G31" s="10"/>
    </row>
    <row r="32" spans="1:7">
      <c r="A32" s="7" t="s">
        <v>6</v>
      </c>
      <c r="B32" s="21">
        <f>B31*0.302</f>
        <v>46004.868000000002</v>
      </c>
      <c r="C32" s="21">
        <f>C31*0.302</f>
        <v>12932.243999999999</v>
      </c>
      <c r="D32" s="21">
        <f t="shared" ref="D32" si="11">D31*0.302</f>
        <v>47064.887999999999</v>
      </c>
      <c r="E32" s="64">
        <f t="shared" si="9"/>
        <v>106002</v>
      </c>
      <c r="F32" s="7"/>
      <c r="G32" s="8"/>
    </row>
    <row r="33" spans="1:7">
      <c r="A33" s="7" t="s">
        <v>40</v>
      </c>
      <c r="B33" s="101">
        <v>679</v>
      </c>
      <c r="C33" s="101">
        <v>190</v>
      </c>
      <c r="D33" s="101">
        <v>691</v>
      </c>
      <c r="E33" s="44">
        <f t="shared" si="9"/>
        <v>1560</v>
      </c>
      <c r="F33" s="7"/>
      <c r="G33" s="8"/>
    </row>
    <row r="34" spans="1:7">
      <c r="A34" s="7" t="s">
        <v>41</v>
      </c>
      <c r="B34" s="102">
        <f>770+1962</f>
        <v>2732</v>
      </c>
      <c r="C34" s="101">
        <f>356+570</f>
        <v>926</v>
      </c>
      <c r="D34" s="101">
        <f>904+2004</f>
        <v>2908</v>
      </c>
      <c r="E34" s="25">
        <f t="shared" si="9"/>
        <v>6566</v>
      </c>
      <c r="F34" s="7"/>
      <c r="G34" s="8"/>
    </row>
    <row r="35" spans="1:7">
      <c r="A35" s="7" t="s">
        <v>39</v>
      </c>
      <c r="B35" s="102">
        <v>2977</v>
      </c>
      <c r="C35" s="101">
        <v>842</v>
      </c>
      <c r="D35" s="101">
        <v>3033</v>
      </c>
      <c r="E35" s="40">
        <f t="shared" si="9"/>
        <v>6852</v>
      </c>
      <c r="F35" s="7"/>
      <c r="G35" s="8"/>
    </row>
    <row r="36" spans="1:7">
      <c r="A36" s="7" t="s">
        <v>7</v>
      </c>
      <c r="B36" s="36"/>
      <c r="C36" s="36"/>
      <c r="D36" s="36">
        <v>0</v>
      </c>
      <c r="E36" s="44">
        <f t="shared" si="9"/>
        <v>0</v>
      </c>
      <c r="F36" s="7"/>
      <c r="G36" s="8"/>
    </row>
    <row r="37" spans="1:7">
      <c r="A37" s="12" t="s">
        <v>46</v>
      </c>
      <c r="B37" s="34"/>
      <c r="C37" s="34"/>
      <c r="D37" s="34">
        <v>0</v>
      </c>
      <c r="E37" s="44">
        <f t="shared" si="9"/>
        <v>0</v>
      </c>
      <c r="F37" s="12"/>
      <c r="G37" s="15"/>
    </row>
    <row r="38" spans="1:7" ht="15.75" thickBot="1">
      <c r="A38" s="12" t="s">
        <v>31</v>
      </c>
      <c r="B38" s="100">
        <v>4624</v>
      </c>
      <c r="C38" s="34"/>
      <c r="D38" s="34"/>
      <c r="E38" s="35">
        <f t="shared" si="9"/>
        <v>4624</v>
      </c>
      <c r="F38" s="12"/>
      <c r="G38" s="15"/>
    </row>
    <row r="39" spans="1:7" ht="15.75" thickBot="1">
      <c r="A39" s="45" t="s">
        <v>13</v>
      </c>
      <c r="B39" s="46">
        <f>B40+B41+B42+B43+B44+B45+B46+B48+B47+B49+B50+B51+B52+B54</f>
        <v>164208.576</v>
      </c>
      <c r="C39" s="46">
        <f>C40+C41+C42+C43+C44+C45+C46+C48+C47+C49+C50+C51+C52+C54+C53</f>
        <v>48689.619999999995</v>
      </c>
      <c r="D39" s="46">
        <f t="shared" ref="D39" si="12">D40+D41+D42+D43+D44+D45+D46+D48+D47+D49+D50+D51+D52+D54</f>
        <v>227835.25</v>
      </c>
      <c r="E39" s="46">
        <f>E40+E41+E42+E43+E44+E45+E46+E48+E47+E49+E50+E51+E52+E54+E53</f>
        <v>440733.446</v>
      </c>
      <c r="F39" s="47">
        <f>2.41*22035.6*6</f>
        <v>318634.77600000001</v>
      </c>
      <c r="G39" s="49">
        <f>F39-E39</f>
        <v>-122098.66999999998</v>
      </c>
    </row>
    <row r="40" spans="1:7" ht="15.75" thickBot="1">
      <c r="A40" s="9" t="s">
        <v>5</v>
      </c>
      <c r="B40" s="98">
        <v>77588</v>
      </c>
      <c r="C40" s="98">
        <v>21810</v>
      </c>
      <c r="D40" s="98">
        <v>79375</v>
      </c>
      <c r="E40" s="24">
        <f>B40+C40+D40</f>
        <v>178773</v>
      </c>
      <c r="F40" s="9"/>
      <c r="G40" s="122"/>
    </row>
    <row r="41" spans="1:7" ht="15.75" thickBot="1">
      <c r="A41" s="7" t="s">
        <v>6</v>
      </c>
      <c r="B41" s="67">
        <f>B40*0.302</f>
        <v>23431.576000000001</v>
      </c>
      <c r="C41" s="67">
        <f t="shared" ref="C41:D41" si="13">C40*0.302</f>
        <v>6586.62</v>
      </c>
      <c r="D41" s="67">
        <f t="shared" si="13"/>
        <v>23971.25</v>
      </c>
      <c r="E41" s="17">
        <f>B41+C41+D41</f>
        <v>53989.445999999996</v>
      </c>
      <c r="F41" s="121"/>
      <c r="G41" s="122"/>
    </row>
    <row r="42" spans="1:7" ht="15.75" thickBot="1">
      <c r="A42" s="7" t="s">
        <v>7</v>
      </c>
      <c r="B42" s="101">
        <v>17282</v>
      </c>
      <c r="C42" s="101"/>
      <c r="D42" s="101">
        <v>77146</v>
      </c>
      <c r="E42" s="37">
        <f>B42+C42+D42</f>
        <v>94428</v>
      </c>
      <c r="F42" s="7"/>
      <c r="G42" s="122"/>
    </row>
    <row r="43" spans="1:7" ht="15.75" thickBot="1">
      <c r="A43" s="7" t="s">
        <v>21</v>
      </c>
      <c r="B43" s="36"/>
      <c r="C43" s="36"/>
      <c r="D43" s="36"/>
      <c r="E43" s="38">
        <f>B43+C43+D43</f>
        <v>0</v>
      </c>
      <c r="F43" s="7"/>
      <c r="G43" s="122"/>
    </row>
    <row r="44" spans="1:7" ht="15.75" thickBot="1">
      <c r="A44" s="7" t="s">
        <v>57</v>
      </c>
      <c r="B44" s="101">
        <f>911+477</f>
        <v>1388</v>
      </c>
      <c r="C44" s="101">
        <f>256+135</f>
        <v>391</v>
      </c>
      <c r="D44" s="101">
        <f>932+488</f>
        <v>1420</v>
      </c>
      <c r="E44" s="38">
        <f t="shared" ref="E44:E54" si="14">B44+C44+D44</f>
        <v>3199</v>
      </c>
      <c r="F44" s="7"/>
      <c r="G44" s="122"/>
    </row>
    <row r="45" spans="1:7" ht="15.75" thickBot="1">
      <c r="A45" s="7" t="s">
        <v>55</v>
      </c>
      <c r="B45" s="101">
        <v>16188</v>
      </c>
      <c r="C45" s="101">
        <v>4551</v>
      </c>
      <c r="D45" s="101">
        <v>16561</v>
      </c>
      <c r="E45" s="64">
        <f t="shared" si="14"/>
        <v>37300</v>
      </c>
      <c r="F45" s="7"/>
      <c r="G45" s="122"/>
    </row>
    <row r="46" spans="1:7" ht="15.75" thickBot="1">
      <c r="A46" s="7" t="s">
        <v>51</v>
      </c>
      <c r="B46" s="36"/>
      <c r="C46" s="101">
        <v>275</v>
      </c>
      <c r="D46" s="36"/>
      <c r="E46" s="64">
        <f t="shared" si="14"/>
        <v>275</v>
      </c>
      <c r="F46" s="7"/>
      <c r="G46" s="122"/>
    </row>
    <row r="47" spans="1:7" ht="15.75" thickBot="1">
      <c r="A47" s="7" t="s">
        <v>37</v>
      </c>
      <c r="B47" s="101">
        <v>1175</v>
      </c>
      <c r="C47" s="102">
        <v>329</v>
      </c>
      <c r="D47" s="102">
        <v>1196</v>
      </c>
      <c r="E47" s="40">
        <f t="shared" si="14"/>
        <v>2700</v>
      </c>
      <c r="F47" s="7"/>
      <c r="G47" s="122"/>
    </row>
    <row r="48" spans="1:7" ht="15.75" thickBot="1">
      <c r="A48" s="4" t="s">
        <v>54</v>
      </c>
      <c r="B48" s="102">
        <v>642</v>
      </c>
      <c r="C48" s="101">
        <v>181</v>
      </c>
      <c r="D48" s="102">
        <v>657</v>
      </c>
      <c r="E48" s="25">
        <f t="shared" si="14"/>
        <v>1480</v>
      </c>
      <c r="F48" s="7"/>
      <c r="G48" s="122"/>
    </row>
    <row r="49" spans="1:7" ht="15.75" thickBot="1">
      <c r="A49" s="4" t="s">
        <v>31</v>
      </c>
      <c r="B49" s="33"/>
      <c r="C49" s="101">
        <v>239</v>
      </c>
      <c r="D49" s="102">
        <v>871</v>
      </c>
      <c r="E49" s="40">
        <f t="shared" si="14"/>
        <v>1110</v>
      </c>
      <c r="F49" s="7"/>
      <c r="G49" s="122"/>
    </row>
    <row r="50" spans="1:7" ht="15.75" thickBot="1">
      <c r="A50" s="27" t="s">
        <v>58</v>
      </c>
      <c r="B50" s="108">
        <v>6061</v>
      </c>
      <c r="C50" s="111">
        <v>1700</v>
      </c>
      <c r="D50" s="108">
        <v>6173</v>
      </c>
      <c r="E50" s="35">
        <f t="shared" si="14"/>
        <v>13934</v>
      </c>
      <c r="F50" s="7"/>
      <c r="G50" s="122"/>
    </row>
    <row r="51" spans="1:7" ht="15.75" thickBot="1">
      <c r="A51" s="4" t="s">
        <v>35</v>
      </c>
      <c r="B51" s="102">
        <v>653</v>
      </c>
      <c r="C51" s="101">
        <v>183</v>
      </c>
      <c r="D51" s="102">
        <v>665</v>
      </c>
      <c r="E51" s="40">
        <f t="shared" si="14"/>
        <v>1501</v>
      </c>
      <c r="F51" s="7"/>
      <c r="G51" s="122"/>
    </row>
    <row r="52" spans="1:7" ht="15.75" thickBot="1">
      <c r="A52" s="7" t="s">
        <v>50</v>
      </c>
      <c r="B52" s="102">
        <v>19800</v>
      </c>
      <c r="C52" s="101">
        <v>6600</v>
      </c>
      <c r="D52" s="102">
        <v>19800</v>
      </c>
      <c r="E52" s="40">
        <f t="shared" si="14"/>
        <v>46200</v>
      </c>
      <c r="F52" s="4"/>
      <c r="G52" s="122"/>
    </row>
    <row r="53" spans="1:7" ht="15.75" thickBot="1">
      <c r="A53" s="114" t="s">
        <v>60</v>
      </c>
      <c r="B53" s="102"/>
      <c r="C53" s="101">
        <v>5844</v>
      </c>
      <c r="D53" s="102"/>
      <c r="E53" s="40">
        <f t="shared" si="14"/>
        <v>5844</v>
      </c>
      <c r="F53" s="4"/>
      <c r="G53" s="122"/>
    </row>
    <row r="54" spans="1:7" ht="15.75" thickBot="1">
      <c r="A54" s="4" t="s">
        <v>45</v>
      </c>
      <c r="B54" s="39"/>
      <c r="C54" s="36"/>
      <c r="D54" s="33"/>
      <c r="E54" s="40">
        <f t="shared" si="14"/>
        <v>0</v>
      </c>
      <c r="F54" s="4"/>
      <c r="G54" s="122"/>
    </row>
    <row r="55" spans="1:7" ht="15.75" thickBot="1">
      <c r="A55" s="45" t="s">
        <v>18</v>
      </c>
      <c r="B55" s="69">
        <f>B56</f>
        <v>21631</v>
      </c>
      <c r="C55" s="69">
        <f>C56</f>
        <v>6651.17</v>
      </c>
      <c r="D55" s="69">
        <f>D56+5000</f>
        <v>26959</v>
      </c>
      <c r="E55" s="51">
        <f>E56</f>
        <v>50241.17</v>
      </c>
      <c r="F55" s="47">
        <f>0.38*22035.6*6</f>
        <v>50241.168000000005</v>
      </c>
      <c r="G55" s="48">
        <f>F55-E55</f>
        <v>-1.999999993131496E-3</v>
      </c>
    </row>
    <row r="56" spans="1:7" ht="15.75" thickBot="1">
      <c r="A56" s="9" t="s">
        <v>17</v>
      </c>
      <c r="B56" s="98">
        <f>16631+5000</f>
        <v>21631</v>
      </c>
      <c r="C56" s="98">
        <f>4667+1984.17</f>
        <v>6651.17</v>
      </c>
      <c r="D56" s="98">
        <f>16959+5000</f>
        <v>21959</v>
      </c>
      <c r="E56" s="26">
        <f t="shared" ref="E56:E57" si="15">B56+C56+D56</f>
        <v>50241.17</v>
      </c>
      <c r="F56" s="9"/>
      <c r="G56" s="10"/>
    </row>
    <row r="57" spans="1:7" ht="15.75" thickBot="1">
      <c r="A57" s="45" t="s">
        <v>19</v>
      </c>
      <c r="B57" s="69"/>
      <c r="C57" s="50"/>
      <c r="D57" s="69"/>
      <c r="E57" s="51">
        <f t="shared" si="15"/>
        <v>0</v>
      </c>
      <c r="F57" s="54"/>
      <c r="G57" s="49">
        <f>F57-E57</f>
        <v>0</v>
      </c>
    </row>
    <row r="58" spans="1:7">
      <c r="A58" s="117" t="s">
        <v>65</v>
      </c>
      <c r="E58" s="127">
        <f>SUM(E59:E64)</f>
        <v>347238</v>
      </c>
    </row>
    <row r="59" spans="1:7">
      <c r="A59" s="114" t="s">
        <v>62</v>
      </c>
      <c r="B59" s="102">
        <v>18548</v>
      </c>
      <c r="C59" s="101">
        <v>5214</v>
      </c>
      <c r="D59" s="102">
        <v>18976</v>
      </c>
      <c r="E59" s="33">
        <f t="shared" ref="E59:E64" si="16">B59+C59+D59</f>
        <v>42738</v>
      </c>
      <c r="F59">
        <v>0</v>
      </c>
    </row>
    <row r="60" spans="1:7">
      <c r="A60" s="27" t="s">
        <v>61</v>
      </c>
      <c r="B60" s="41"/>
      <c r="C60" s="111">
        <f>148278+52874</f>
        <v>201152</v>
      </c>
      <c r="D60" s="113"/>
      <c r="E60" s="118">
        <f t="shared" si="16"/>
        <v>201152</v>
      </c>
      <c r="F60">
        <v>0</v>
      </c>
    </row>
    <row r="61" spans="1:7">
      <c r="A61" s="114" t="s">
        <v>60</v>
      </c>
      <c r="B61" s="102"/>
      <c r="C61" s="101">
        <v>4598</v>
      </c>
      <c r="D61" s="102"/>
      <c r="E61" s="33">
        <f t="shared" si="16"/>
        <v>4598</v>
      </c>
      <c r="F61">
        <v>0</v>
      </c>
    </row>
    <row r="62" spans="1:7">
      <c r="A62" s="4" t="s">
        <v>63</v>
      </c>
      <c r="B62" s="4">
        <v>4041</v>
      </c>
      <c r="C62" s="4">
        <v>1136</v>
      </c>
      <c r="D62" s="4">
        <v>4134</v>
      </c>
      <c r="E62" s="33">
        <f t="shared" si="16"/>
        <v>9311</v>
      </c>
      <c r="F62" s="119">
        <v>0</v>
      </c>
    </row>
    <row r="63" spans="1:7">
      <c r="A63" s="4" t="s">
        <v>64</v>
      </c>
      <c r="B63" s="4">
        <f>3342+998+2345</f>
        <v>6685</v>
      </c>
      <c r="C63" s="4">
        <f>940+280+659</f>
        <v>1879</v>
      </c>
      <c r="D63" s="4">
        <f>3420+1020+2398</f>
        <v>6838</v>
      </c>
      <c r="E63" s="33">
        <f t="shared" si="16"/>
        <v>15402</v>
      </c>
      <c r="F63" s="120">
        <v>0</v>
      </c>
    </row>
    <row r="64" spans="1:7">
      <c r="A64" s="4" t="s">
        <v>66</v>
      </c>
      <c r="B64" s="4">
        <v>7933</v>
      </c>
      <c r="C64" s="4">
        <v>57988</v>
      </c>
      <c r="D64" s="4">
        <v>8116</v>
      </c>
      <c r="E64" s="33">
        <f t="shared" si="16"/>
        <v>74037</v>
      </c>
      <c r="F64" s="119">
        <v>0</v>
      </c>
    </row>
  </sheetData>
  <pageMargins left="0.23622047244094491" right="0.23622047244094491" top="0.15748031496062992" bottom="0.1968503937007874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G72"/>
    </sheetView>
  </sheetViews>
  <sheetFormatPr defaultRowHeight="15"/>
  <cols>
    <col min="1" max="1" width="34.28515625" customWidth="1"/>
    <col min="2" max="2" width="12.42578125" customWidth="1"/>
    <col min="3" max="3" width="12.7109375" customWidth="1"/>
    <col min="4" max="4" width="13.140625" customWidth="1"/>
    <col min="5" max="5" width="11.85546875" customWidth="1"/>
    <col min="6" max="6" width="11.28515625" customWidth="1"/>
    <col min="7" max="7" width="11" customWidth="1"/>
    <col min="8" max="8" width="5.28515625" customWidth="1"/>
  </cols>
  <sheetData>
    <row r="1" spans="1:8">
      <c r="B1" s="6" t="s">
        <v>70</v>
      </c>
      <c r="C1" s="6"/>
    </row>
    <row r="2" spans="1:8" ht="15.75" thickBot="1"/>
    <row r="3" spans="1:8" ht="15.75" thickBot="1">
      <c r="A3" s="1"/>
      <c r="B3" s="11" t="s">
        <v>0</v>
      </c>
      <c r="C3" s="11" t="s">
        <v>1</v>
      </c>
      <c r="D3" s="11" t="s">
        <v>26</v>
      </c>
      <c r="E3" s="16" t="s">
        <v>9</v>
      </c>
      <c r="F3" s="1" t="s">
        <v>27</v>
      </c>
      <c r="G3" s="13" t="s">
        <v>28</v>
      </c>
    </row>
    <row r="4" spans="1:8" ht="15.75" thickBot="1">
      <c r="A4" s="9" t="s">
        <v>25</v>
      </c>
      <c r="B4" s="3">
        <v>11488.2</v>
      </c>
      <c r="C4" s="3">
        <v>3464</v>
      </c>
      <c r="D4" s="3">
        <v>11684.9</v>
      </c>
      <c r="E4" s="55">
        <f>SUM(B4:D4)</f>
        <v>26637.1</v>
      </c>
      <c r="F4" s="9"/>
      <c r="G4" s="10"/>
    </row>
    <row r="5" spans="1:8" ht="15.75" thickBot="1">
      <c r="A5" s="72" t="s">
        <v>32</v>
      </c>
      <c r="B5" s="128">
        <v>968291.79</v>
      </c>
      <c r="C5" s="130">
        <v>283550.46000000002</v>
      </c>
      <c r="D5" s="130">
        <v>1032675.5</v>
      </c>
      <c r="E5" s="82">
        <f>SUM(B5:D5)</f>
        <v>2284517.75</v>
      </c>
      <c r="F5" s="9">
        <f>E5</f>
        <v>2284517.75</v>
      </c>
      <c r="G5" s="10"/>
    </row>
    <row r="6" spans="1:8">
      <c r="A6" s="62" t="s">
        <v>23</v>
      </c>
      <c r="B6" s="129">
        <v>984127.91</v>
      </c>
      <c r="C6" s="131">
        <v>293395.25</v>
      </c>
      <c r="D6" s="131">
        <f>929401.83+100000</f>
        <v>1029401.83</v>
      </c>
      <c r="E6" s="83">
        <f>B6+C6+D6</f>
        <v>2306924.9900000002</v>
      </c>
      <c r="F6" s="7"/>
      <c r="G6" s="8"/>
    </row>
    <row r="7" spans="1:8">
      <c r="A7" s="20" t="s">
        <v>33</v>
      </c>
      <c r="B7" s="132">
        <v>162692.94</v>
      </c>
      <c r="C7" s="146">
        <v>66410.45</v>
      </c>
      <c r="D7" s="132">
        <v>175831.27</v>
      </c>
      <c r="E7" s="84">
        <f>SUM(B7:D7)</f>
        <v>404934.66000000003</v>
      </c>
      <c r="F7" s="95">
        <f>E7</f>
        <v>404934.66000000003</v>
      </c>
      <c r="G7" s="8"/>
    </row>
    <row r="8" spans="1:8">
      <c r="A8" s="62" t="s">
        <v>24</v>
      </c>
      <c r="B8" s="132">
        <f>135545.94+1000-0.75</f>
        <v>136545.19</v>
      </c>
      <c r="C8" s="132">
        <v>60570.74</v>
      </c>
      <c r="D8" s="132">
        <v>221826.13</v>
      </c>
      <c r="E8" s="85">
        <f>B8+C8+D8</f>
        <v>418942.06</v>
      </c>
      <c r="F8" s="7"/>
      <c r="G8" s="8"/>
    </row>
    <row r="9" spans="1:8">
      <c r="A9" s="63" t="s">
        <v>42</v>
      </c>
      <c r="B9" s="132">
        <f>21422.84+500</f>
        <v>21922.84</v>
      </c>
      <c r="C9" s="132">
        <f>200+875.34</f>
        <v>1075.3400000000001</v>
      </c>
      <c r="D9" s="132">
        <v>12418.97</v>
      </c>
      <c r="E9" s="85">
        <f t="shared" ref="E9:E12" si="0">B9+C9+D9</f>
        <v>35417.15</v>
      </c>
      <c r="F9" s="7"/>
      <c r="G9" s="8"/>
    </row>
    <row r="10" spans="1:8">
      <c r="A10" s="63" t="s">
        <v>43</v>
      </c>
      <c r="B10" s="132">
        <f>9438.74+12899.29</f>
        <v>22338.03</v>
      </c>
      <c r="C10" s="132">
        <v>100.85</v>
      </c>
      <c r="D10" s="132">
        <v>11408.07</v>
      </c>
      <c r="E10" s="85">
        <f t="shared" si="0"/>
        <v>33846.949999999997</v>
      </c>
      <c r="F10" s="7"/>
      <c r="G10" s="8"/>
    </row>
    <row r="11" spans="1:8">
      <c r="A11" s="63" t="s">
        <v>79</v>
      </c>
      <c r="B11" s="132">
        <v>132</v>
      </c>
      <c r="C11" s="132"/>
      <c r="D11" s="132"/>
      <c r="E11" s="85">
        <f t="shared" si="0"/>
        <v>132</v>
      </c>
      <c r="F11" s="7"/>
      <c r="G11" s="8"/>
    </row>
    <row r="12" spans="1:8">
      <c r="A12" s="63" t="s">
        <v>78</v>
      </c>
      <c r="B12" s="132">
        <f>2855.18+2964.08+1482.16</f>
        <v>7301.42</v>
      </c>
      <c r="C12" s="132"/>
      <c r="D12" s="132"/>
      <c r="E12" s="85">
        <f t="shared" si="0"/>
        <v>7301.42</v>
      </c>
      <c r="F12" s="7"/>
      <c r="G12" s="8"/>
    </row>
    <row r="13" spans="1:8" ht="15.75">
      <c r="A13" s="14" t="s">
        <v>29</v>
      </c>
      <c r="B13" s="56">
        <f>B6+B8+B10+B11+B12</f>
        <v>1150444.55</v>
      </c>
      <c r="C13" s="56">
        <f t="shared" ref="C13:E13" si="1">C6+C8+C10+C12</f>
        <v>354066.83999999997</v>
      </c>
      <c r="D13" s="56">
        <f t="shared" si="1"/>
        <v>1262636.03</v>
      </c>
      <c r="E13" s="56">
        <f t="shared" si="1"/>
        <v>2767015.4200000004</v>
      </c>
      <c r="F13" s="95">
        <f>F7+F5</f>
        <v>2689452.41</v>
      </c>
      <c r="G13" s="8"/>
    </row>
    <row r="14" spans="1:8" ht="15.75">
      <c r="A14" s="19" t="s">
        <v>3</v>
      </c>
      <c r="B14" s="5">
        <f>B16+B19+B22+B25+B31+B32+B42+B57+B59+B62+B63+B64+B65+B66+B67+B68+B69+B70+B72</f>
        <v>1148785.7969999998</v>
      </c>
      <c r="C14" s="5">
        <f>C16+C19+C22+C25+C31+C32+C42+C57+C59+C62+C63+C64+C65+C66+C67+C68+C69+C70+C72</f>
        <v>431238.68900000001</v>
      </c>
      <c r="D14" s="5">
        <f>D16+D19+D22+D25+D31+D32+D42+D57+D59+D62+D63+D64+D65+D66+D67+D68+D69+D70+D72</f>
        <v>1546432.4779999999</v>
      </c>
      <c r="E14" s="5">
        <f>E16+E19+E22+E25+E31+E32+E42+E57+E59+E62+E63+E64+E65+E66+E67+E68+E69+E70+E72</f>
        <v>3126456.9640000002</v>
      </c>
      <c r="F14" s="5"/>
      <c r="G14" s="58"/>
    </row>
    <row r="15" spans="1:8" ht="16.5" thickBot="1">
      <c r="A15" s="18" t="s">
        <v>30</v>
      </c>
      <c r="B15" s="59">
        <f>B13-B14</f>
        <v>1658.7530000002589</v>
      </c>
      <c r="C15" s="59">
        <f t="shared" ref="C15:E15" si="2">C13-C14</f>
        <v>-77171.849000000046</v>
      </c>
      <c r="D15" s="59">
        <f t="shared" si="2"/>
        <v>-283796.44799999986</v>
      </c>
      <c r="E15" s="60">
        <f t="shared" si="2"/>
        <v>-359441.54399999976</v>
      </c>
      <c r="F15" s="57"/>
      <c r="G15" s="57"/>
    </row>
    <row r="16" spans="1:8" ht="15.75" thickBot="1">
      <c r="A16" s="45" t="s">
        <v>2</v>
      </c>
      <c r="B16" s="46">
        <f>B17+B18</f>
        <v>54474.377999999997</v>
      </c>
      <c r="C16" s="46">
        <f t="shared" ref="C16:E16" si="3">C17+C18</f>
        <v>15277.668</v>
      </c>
      <c r="D16" s="46">
        <f t="shared" si="3"/>
        <v>55475.616000000002</v>
      </c>
      <c r="E16" s="46">
        <f t="shared" si="3"/>
        <v>125227.662</v>
      </c>
      <c r="F16" s="47">
        <f>1.15*22035.6*9</f>
        <v>228068.45999999996</v>
      </c>
      <c r="G16" s="48">
        <f>F16-E16</f>
        <v>102840.79799999997</v>
      </c>
      <c r="H16">
        <v>1.1499999999999999</v>
      </c>
    </row>
    <row r="17" spans="1:8">
      <c r="A17" s="9" t="s">
        <v>5</v>
      </c>
      <c r="B17" s="133">
        <v>41839</v>
      </c>
      <c r="C17" s="149">
        <v>11734</v>
      </c>
      <c r="D17" s="133">
        <v>42608</v>
      </c>
      <c r="E17" s="150">
        <f>B17+C17+D17</f>
        <v>96181</v>
      </c>
      <c r="F17" s="9"/>
      <c r="G17" s="10"/>
    </row>
    <row r="18" spans="1:8" ht="15.75" thickBot="1">
      <c r="A18" s="12" t="s">
        <v>6</v>
      </c>
      <c r="B18" s="22">
        <f>B17*0.302</f>
        <v>12635.377999999999</v>
      </c>
      <c r="C18" s="22">
        <f t="shared" ref="C18:D18" si="4">C17*0.302</f>
        <v>3543.6679999999997</v>
      </c>
      <c r="D18" s="22">
        <f t="shared" si="4"/>
        <v>12867.616</v>
      </c>
      <c r="E18" s="65">
        <f>B18+C18+D18</f>
        <v>29046.661999999997</v>
      </c>
      <c r="F18" s="12"/>
      <c r="G18" s="15"/>
    </row>
    <row r="19" spans="1:8" ht="15.75" thickBot="1">
      <c r="A19" s="45" t="s">
        <v>4</v>
      </c>
      <c r="B19" s="46">
        <f>B20+B21</f>
        <v>86761.373999999996</v>
      </c>
      <c r="C19" s="46">
        <f t="shared" ref="C19:E19" si="5">C20+C21</f>
        <v>24333.078000000001</v>
      </c>
      <c r="D19" s="46">
        <f t="shared" si="5"/>
        <v>88357.626000000004</v>
      </c>
      <c r="E19" s="46">
        <f t="shared" si="5"/>
        <v>199452.07799999998</v>
      </c>
      <c r="F19" s="47">
        <f>1.43*26637.1*9</f>
        <v>342819.47700000001</v>
      </c>
      <c r="G19" s="49">
        <f>F19-E19</f>
        <v>143367.39900000003</v>
      </c>
      <c r="H19">
        <v>1.43</v>
      </c>
    </row>
    <row r="20" spans="1:8">
      <c r="A20" s="9" t="s">
        <v>5</v>
      </c>
      <c r="B20" s="133">
        <v>66637</v>
      </c>
      <c r="C20" s="133">
        <v>18689</v>
      </c>
      <c r="D20" s="133">
        <v>67863</v>
      </c>
      <c r="E20" s="150">
        <f>B20+C20+D20</f>
        <v>153189</v>
      </c>
      <c r="F20" s="9"/>
      <c r="G20" s="10"/>
    </row>
    <row r="21" spans="1:8" ht="15.75" thickBot="1">
      <c r="A21" s="7" t="s">
        <v>6</v>
      </c>
      <c r="B21" s="21">
        <f>B20*0.302</f>
        <v>20124.374</v>
      </c>
      <c r="C21" s="21">
        <f t="shared" ref="C21:D21" si="6">C20*0.302</f>
        <v>5644.0779999999995</v>
      </c>
      <c r="D21" s="21">
        <f t="shared" si="6"/>
        <v>20494.626</v>
      </c>
      <c r="E21" s="64">
        <f>B21+C21+D21</f>
        <v>46263.077999999994</v>
      </c>
      <c r="F21" s="7"/>
      <c r="G21" s="8"/>
    </row>
    <row r="22" spans="1:8" ht="15.75" thickBot="1">
      <c r="A22" s="45" t="s">
        <v>8</v>
      </c>
      <c r="B22" s="50">
        <f>B23+B24</f>
        <v>55555</v>
      </c>
      <c r="C22" s="50">
        <f t="shared" ref="C22:E22" si="7">C23+C24</f>
        <v>15586</v>
      </c>
      <c r="D22" s="50">
        <f t="shared" si="7"/>
        <v>56618</v>
      </c>
      <c r="E22" s="51">
        <f t="shared" si="7"/>
        <v>127759</v>
      </c>
      <c r="F22" s="47">
        <f>0.63*26637.1*9</f>
        <v>151032.35699999999</v>
      </c>
      <c r="G22" s="52">
        <f>F22-E22</f>
        <v>23273.356999999989</v>
      </c>
      <c r="H22">
        <v>0.63</v>
      </c>
    </row>
    <row r="23" spans="1:8">
      <c r="A23" s="9" t="s">
        <v>16</v>
      </c>
      <c r="B23" s="141">
        <v>3094</v>
      </c>
      <c r="C23" s="31">
        <v>869</v>
      </c>
      <c r="D23" s="133">
        <v>3163</v>
      </c>
      <c r="E23" s="29">
        <f>B23+C23+D23</f>
        <v>7126</v>
      </c>
      <c r="F23" s="9"/>
      <c r="G23" s="10"/>
    </row>
    <row r="24" spans="1:8" ht="15.75" thickBot="1">
      <c r="A24" s="12" t="s">
        <v>17</v>
      </c>
      <c r="B24" s="139">
        <f>34715+17746</f>
        <v>52461</v>
      </c>
      <c r="C24" s="139">
        <f>9736+4981</f>
        <v>14717</v>
      </c>
      <c r="D24" s="133">
        <f>35353+18102</f>
        <v>53455</v>
      </c>
      <c r="E24" s="30">
        <f>B24+C24+D24</f>
        <v>120633</v>
      </c>
      <c r="F24" s="12"/>
      <c r="G24" s="15"/>
    </row>
    <row r="25" spans="1:8" ht="15.75" thickBot="1">
      <c r="A25" s="45" t="s">
        <v>10</v>
      </c>
      <c r="B25" s="50">
        <f>B26+B27+B29+B30+B28</f>
        <v>32994</v>
      </c>
      <c r="C25" s="50">
        <f t="shared" ref="C25:E25" si="8">C26+C27+C29+C30+C28</f>
        <v>11824</v>
      </c>
      <c r="D25" s="50">
        <f t="shared" si="8"/>
        <v>43111</v>
      </c>
      <c r="E25" s="50">
        <f t="shared" si="8"/>
        <v>87929</v>
      </c>
      <c r="F25" s="47">
        <f>0.49*22035.6*9</f>
        <v>97176.995999999999</v>
      </c>
      <c r="G25" s="49">
        <f>F25-E25</f>
        <v>9247.9959999999992</v>
      </c>
      <c r="H25">
        <v>0.49</v>
      </c>
    </row>
    <row r="26" spans="1:8">
      <c r="A26" s="107" t="s">
        <v>56</v>
      </c>
      <c r="B26" s="140">
        <v>27508</v>
      </c>
      <c r="C26" s="140">
        <v>10284</v>
      </c>
      <c r="D26" s="140">
        <v>37515</v>
      </c>
      <c r="E26" s="32">
        <f>B26+C26+D26</f>
        <v>75307</v>
      </c>
      <c r="F26" s="105"/>
      <c r="G26" s="106"/>
    </row>
    <row r="27" spans="1:8">
      <c r="A27" s="103" t="s">
        <v>14</v>
      </c>
      <c r="B27" s="133">
        <v>3086</v>
      </c>
      <c r="C27" s="133">
        <v>867</v>
      </c>
      <c r="D27" s="133">
        <v>3157</v>
      </c>
      <c r="E27" s="32">
        <f>B27+C27+D27</f>
        <v>7110</v>
      </c>
      <c r="F27" s="103"/>
      <c r="G27" s="104"/>
    </row>
    <row r="28" spans="1:8">
      <c r="A28" s="7" t="s">
        <v>48</v>
      </c>
      <c r="B28" s="135">
        <v>1562</v>
      </c>
      <c r="C28" s="135">
        <v>440</v>
      </c>
      <c r="D28" s="135">
        <v>1598</v>
      </c>
      <c r="E28" s="112">
        <f>B28+C28+D28</f>
        <v>3600</v>
      </c>
      <c r="F28" s="7"/>
      <c r="G28" s="8"/>
    </row>
    <row r="29" spans="1:8">
      <c r="A29" s="27" t="s">
        <v>59</v>
      </c>
      <c r="B29" s="136">
        <v>748</v>
      </c>
      <c r="C29" s="136">
        <v>208</v>
      </c>
      <c r="D29" s="136">
        <v>749</v>
      </c>
      <c r="E29" s="112">
        <f>B29+C29+D29</f>
        <v>1705</v>
      </c>
      <c r="F29" s="27"/>
      <c r="G29" s="28"/>
    </row>
    <row r="30" spans="1:8" ht="15.75" thickBot="1">
      <c r="A30" s="12" t="s">
        <v>71</v>
      </c>
      <c r="B30" s="134">
        <v>90</v>
      </c>
      <c r="C30" s="134">
        <v>25</v>
      </c>
      <c r="D30" s="134">
        <v>92</v>
      </c>
      <c r="E30" s="35">
        <f>B30+C30+D30</f>
        <v>207</v>
      </c>
      <c r="F30" s="12"/>
      <c r="G30" s="15"/>
    </row>
    <row r="31" spans="1:8" ht="15.75" thickBot="1">
      <c r="A31" s="45" t="s">
        <v>11</v>
      </c>
      <c r="B31" s="46">
        <v>22120</v>
      </c>
      <c r="C31" s="46">
        <v>6336</v>
      </c>
      <c r="D31" s="50">
        <v>22580</v>
      </c>
      <c r="E31" s="53">
        <f t="shared" ref="E31:E41" si="9">B31+C31+D31</f>
        <v>51036</v>
      </c>
      <c r="F31" s="47">
        <f>0.33*26637.1*9</f>
        <v>79112.187000000005</v>
      </c>
      <c r="G31" s="49">
        <f>F31-E31</f>
        <v>28076.187000000005</v>
      </c>
      <c r="H31">
        <v>0.33</v>
      </c>
    </row>
    <row r="32" spans="1:8" ht="15.75" thickBot="1">
      <c r="A32" s="45" t="s">
        <v>12</v>
      </c>
      <c r="B32" s="46">
        <f>B33+B34+B36+B38+B35+B37+B41</f>
        <v>298589.38799999998</v>
      </c>
      <c r="C32" s="46">
        <f>C33+C34+C36+C38+C35+C37+C41</f>
        <v>83990.558000000005</v>
      </c>
      <c r="D32" s="46">
        <f>D33+D34+D36+D38+D35+D37+D41</f>
        <v>304535.77600000001</v>
      </c>
      <c r="E32" s="46">
        <f>E33+E34+E36+E38+E35+E37+E41</f>
        <v>687115.72200000007</v>
      </c>
      <c r="F32" s="47">
        <f>3.02*26637.1*9</f>
        <v>723996.37800000003</v>
      </c>
      <c r="G32" s="49">
        <f>F32-E32</f>
        <v>36880.655999999959</v>
      </c>
      <c r="H32">
        <v>3.02</v>
      </c>
    </row>
    <row r="33" spans="1:8">
      <c r="A33" s="9" t="s">
        <v>5</v>
      </c>
      <c r="B33" s="98">
        <v>222594</v>
      </c>
      <c r="C33" s="98">
        <v>62429</v>
      </c>
      <c r="D33" s="98">
        <v>226688</v>
      </c>
      <c r="E33" s="66">
        <f>B33+C33+D33</f>
        <v>511711</v>
      </c>
      <c r="F33" s="9"/>
      <c r="G33" s="10"/>
    </row>
    <row r="34" spans="1:8">
      <c r="A34" s="7" t="s">
        <v>6</v>
      </c>
      <c r="B34" s="21">
        <f>B33*0.302</f>
        <v>67223.387999999992</v>
      </c>
      <c r="C34" s="21">
        <f>C33*0.302</f>
        <v>18853.558000000001</v>
      </c>
      <c r="D34" s="21">
        <f t="shared" ref="D34" si="10">D33*0.302</f>
        <v>68459.775999999998</v>
      </c>
      <c r="E34" s="64">
        <f t="shared" si="9"/>
        <v>154536.72200000001</v>
      </c>
      <c r="F34" s="7"/>
      <c r="G34" s="8"/>
    </row>
    <row r="35" spans="1:8">
      <c r="A35" s="7" t="s">
        <v>40</v>
      </c>
      <c r="B35" s="135">
        <v>965</v>
      </c>
      <c r="C35" s="135">
        <v>271</v>
      </c>
      <c r="D35" s="135">
        <v>984</v>
      </c>
      <c r="E35" s="44">
        <f t="shared" si="9"/>
        <v>2220</v>
      </c>
      <c r="F35" s="7"/>
      <c r="G35" s="8"/>
    </row>
    <row r="36" spans="1:8">
      <c r="A36" s="7" t="s">
        <v>41</v>
      </c>
      <c r="B36" s="137">
        <f>830+2844</f>
        <v>3674</v>
      </c>
      <c r="C36" s="135">
        <f>434+844</f>
        <v>1278</v>
      </c>
      <c r="D36" s="135">
        <f>964+3012</f>
        <v>3976</v>
      </c>
      <c r="E36" s="25">
        <f t="shared" si="9"/>
        <v>8928</v>
      </c>
      <c r="F36" s="7"/>
      <c r="G36" s="8"/>
    </row>
    <row r="37" spans="1:8">
      <c r="A37" s="7" t="s">
        <v>39</v>
      </c>
      <c r="B37" s="137">
        <v>3004</v>
      </c>
      <c r="C37" s="135">
        <v>842</v>
      </c>
      <c r="D37" s="135">
        <v>3274</v>
      </c>
      <c r="E37" s="40">
        <f t="shared" si="9"/>
        <v>7120</v>
      </c>
      <c r="F37" s="7"/>
      <c r="G37" s="8"/>
    </row>
    <row r="38" spans="1:8">
      <c r="A38" s="7" t="s">
        <v>7</v>
      </c>
      <c r="B38" s="36"/>
      <c r="C38" s="36"/>
      <c r="D38" s="36">
        <v>0</v>
      </c>
      <c r="E38" s="44">
        <f t="shared" si="9"/>
        <v>0</v>
      </c>
      <c r="F38" s="7"/>
      <c r="G38" s="8"/>
    </row>
    <row r="39" spans="1:8">
      <c r="A39" s="12" t="s">
        <v>67</v>
      </c>
      <c r="B39" s="34">
        <v>260</v>
      </c>
      <c r="C39" s="34">
        <v>73</v>
      </c>
      <c r="D39" s="34">
        <v>266</v>
      </c>
      <c r="E39" s="44">
        <f t="shared" si="9"/>
        <v>599</v>
      </c>
      <c r="F39" s="12"/>
      <c r="G39" s="15"/>
    </row>
    <row r="40" spans="1:8">
      <c r="A40" s="7" t="s">
        <v>68</v>
      </c>
      <c r="B40" s="34">
        <v>6510</v>
      </c>
      <c r="C40" s="34">
        <v>1830</v>
      </c>
      <c r="D40" s="34">
        <v>6660</v>
      </c>
      <c r="E40" s="44">
        <f t="shared" si="9"/>
        <v>15000</v>
      </c>
      <c r="F40" s="12"/>
      <c r="G40" s="15"/>
    </row>
    <row r="41" spans="1:8" ht="15.75" thickBot="1">
      <c r="A41" s="12" t="s">
        <v>69</v>
      </c>
      <c r="B41" s="34">
        <f>694+435</f>
        <v>1129</v>
      </c>
      <c r="C41" s="34">
        <f>195+122</f>
        <v>317</v>
      </c>
      <c r="D41" s="34">
        <f>710+444</f>
        <v>1154</v>
      </c>
      <c r="E41" s="44">
        <f t="shared" si="9"/>
        <v>2600</v>
      </c>
      <c r="F41" s="12"/>
      <c r="G41" s="15"/>
    </row>
    <row r="42" spans="1:8" ht="15.75" thickBot="1">
      <c r="A42" s="45" t="s">
        <v>13</v>
      </c>
      <c r="B42" s="46">
        <f>SUM(B43:B56)</f>
        <v>380852.35600000003</v>
      </c>
      <c r="C42" s="46">
        <f>SUM(C43:C56)</f>
        <v>139858.70000000001</v>
      </c>
      <c r="D42" s="46">
        <f>SUM(D43:D56)</f>
        <v>447509.45999999996</v>
      </c>
      <c r="E42" s="46">
        <f>SUM(E43:E56)</f>
        <v>968220.51600000006</v>
      </c>
      <c r="F42" s="47">
        <f>2.41*26637.1*9</f>
        <v>577758.69900000002</v>
      </c>
      <c r="G42" s="49">
        <f>F42-E42</f>
        <v>-390461.81700000004</v>
      </c>
      <c r="H42">
        <v>2.41</v>
      </c>
    </row>
    <row r="43" spans="1:8">
      <c r="A43" s="9" t="s">
        <v>5</v>
      </c>
      <c r="B43" s="133">
        <v>122478</v>
      </c>
      <c r="C43" s="133">
        <v>34350</v>
      </c>
      <c r="D43" s="133">
        <v>124730</v>
      </c>
      <c r="E43" s="24">
        <f>B43+C43+D43</f>
        <v>281558</v>
      </c>
      <c r="F43" s="9"/>
      <c r="G43" s="106"/>
    </row>
    <row r="44" spans="1:8">
      <c r="A44" s="7" t="s">
        <v>6</v>
      </c>
      <c r="B44" s="67">
        <f>B43*0.302</f>
        <v>36988.356</v>
      </c>
      <c r="C44" s="67">
        <f t="shared" ref="C44:D44" si="11">C43*0.302</f>
        <v>10373.699999999999</v>
      </c>
      <c r="D44" s="67">
        <f t="shared" si="11"/>
        <v>37668.46</v>
      </c>
      <c r="E44" s="17">
        <f>B44+C44+D44</f>
        <v>85030.516000000003</v>
      </c>
      <c r="F44" s="121"/>
      <c r="G44" s="143"/>
    </row>
    <row r="45" spans="1:8">
      <c r="A45" s="7" t="s">
        <v>7</v>
      </c>
      <c r="B45" s="135">
        <v>38494</v>
      </c>
      <c r="C45" s="135">
        <f>54663+1190</f>
        <v>55853</v>
      </c>
      <c r="D45" s="135">
        <v>109685</v>
      </c>
      <c r="E45" s="37">
        <f>B45+C45+D45</f>
        <v>204032</v>
      </c>
      <c r="F45" s="7"/>
      <c r="G45" s="144"/>
    </row>
    <row r="46" spans="1:8">
      <c r="A46" s="7" t="s">
        <v>34</v>
      </c>
      <c r="B46" s="36">
        <v>215</v>
      </c>
      <c r="C46" s="36">
        <v>60</v>
      </c>
      <c r="D46" s="36">
        <v>220</v>
      </c>
      <c r="E46" s="38">
        <f>B46+C46+D46</f>
        <v>495</v>
      </c>
      <c r="F46" s="7"/>
      <c r="G46" s="143"/>
    </row>
    <row r="47" spans="1:8">
      <c r="A47" s="7" t="s">
        <v>57</v>
      </c>
      <c r="B47" s="135">
        <f>911+477</f>
        <v>1388</v>
      </c>
      <c r="C47" s="135">
        <f>256+135</f>
        <v>391</v>
      </c>
      <c r="D47" s="135">
        <f>932+488</f>
        <v>1420</v>
      </c>
      <c r="E47" s="38">
        <f t="shared" ref="E47:E56" si="12">B47+C47+D47</f>
        <v>3199</v>
      </c>
      <c r="F47" s="7"/>
      <c r="G47" s="144"/>
    </row>
    <row r="48" spans="1:8">
      <c r="A48" s="7" t="s">
        <v>21</v>
      </c>
      <c r="B48" s="135">
        <v>564</v>
      </c>
      <c r="C48" s="135">
        <v>159</v>
      </c>
      <c r="D48" s="135">
        <v>577</v>
      </c>
      <c r="E48" s="38">
        <f t="shared" si="12"/>
        <v>1300</v>
      </c>
      <c r="F48" s="7"/>
      <c r="G48" s="143"/>
    </row>
    <row r="49" spans="1:9">
      <c r="A49" s="7" t="s">
        <v>55</v>
      </c>
      <c r="B49" s="135">
        <v>16188</v>
      </c>
      <c r="C49" s="135">
        <v>4551</v>
      </c>
      <c r="D49" s="135">
        <v>16561</v>
      </c>
      <c r="E49" s="64">
        <f t="shared" si="12"/>
        <v>37300</v>
      </c>
      <c r="F49" s="7"/>
      <c r="G49" s="143"/>
    </row>
    <row r="50" spans="1:9">
      <c r="A50" s="7" t="s">
        <v>51</v>
      </c>
      <c r="B50" s="36"/>
      <c r="C50" s="135">
        <v>275</v>
      </c>
      <c r="D50" s="36"/>
      <c r="E50" s="64">
        <f t="shared" si="12"/>
        <v>275</v>
      </c>
      <c r="F50" s="7"/>
      <c r="G50" s="145"/>
    </row>
    <row r="51" spans="1:9">
      <c r="A51" s="7" t="s">
        <v>37</v>
      </c>
      <c r="B51" s="135">
        <v>1762</v>
      </c>
      <c r="C51" s="137">
        <v>494</v>
      </c>
      <c r="D51" s="137">
        <v>1794</v>
      </c>
      <c r="E51" s="40">
        <f t="shared" si="12"/>
        <v>4050</v>
      </c>
      <c r="F51" s="7"/>
      <c r="G51" s="144"/>
    </row>
    <row r="52" spans="1:9">
      <c r="A52" s="114" t="s">
        <v>72</v>
      </c>
      <c r="B52" s="135">
        <v>3320</v>
      </c>
      <c r="C52" s="137"/>
      <c r="D52" s="137"/>
      <c r="E52" s="40">
        <f t="shared" si="12"/>
        <v>3320</v>
      </c>
      <c r="F52" s="7"/>
      <c r="G52" s="143"/>
    </row>
    <row r="53" spans="1:9">
      <c r="A53" s="4" t="s">
        <v>54</v>
      </c>
      <c r="B53" s="137">
        <v>642</v>
      </c>
      <c r="C53" s="135">
        <v>181</v>
      </c>
      <c r="D53" s="137">
        <v>657</v>
      </c>
      <c r="E53" s="25">
        <f t="shared" si="12"/>
        <v>1480</v>
      </c>
      <c r="F53" s="7"/>
      <c r="G53" s="144"/>
    </row>
    <row r="54" spans="1:9">
      <c r="A54" s="4" t="s">
        <v>31</v>
      </c>
      <c r="B54" s="33">
        <v>11792</v>
      </c>
      <c r="C54" s="135">
        <v>240</v>
      </c>
      <c r="D54" s="137">
        <v>8209</v>
      </c>
      <c r="E54" s="40">
        <f t="shared" si="12"/>
        <v>20241</v>
      </c>
      <c r="F54" s="7"/>
      <c r="G54" s="143"/>
    </row>
    <row r="55" spans="1:9">
      <c r="A55" s="27" t="s">
        <v>58</v>
      </c>
      <c r="B55" s="138">
        <v>6061</v>
      </c>
      <c r="C55" s="136">
        <v>1700</v>
      </c>
      <c r="D55" s="138">
        <v>6173</v>
      </c>
      <c r="E55" s="35">
        <f t="shared" si="12"/>
        <v>13934</v>
      </c>
      <c r="F55" s="7"/>
      <c r="G55" s="144"/>
    </row>
    <row r="56" spans="1:9" ht="15.75" thickBot="1">
      <c r="A56" s="4" t="s">
        <v>45</v>
      </c>
      <c r="B56" s="39">
        <v>140960</v>
      </c>
      <c r="C56" s="36">
        <v>31231</v>
      </c>
      <c r="D56" s="33">
        <v>139815</v>
      </c>
      <c r="E56" s="40">
        <f t="shared" si="12"/>
        <v>312006</v>
      </c>
      <c r="F56" s="4"/>
      <c r="G56" s="142"/>
    </row>
    <row r="57" spans="1:9" ht="15.75" thickBot="1">
      <c r="A57" s="45" t="s">
        <v>18</v>
      </c>
      <c r="B57" s="69">
        <f>B58</f>
        <v>27868</v>
      </c>
      <c r="C57" s="69">
        <f>C58</f>
        <v>7826</v>
      </c>
      <c r="D57" s="69">
        <f>D58</f>
        <v>28455</v>
      </c>
      <c r="E57" s="51">
        <f>E58</f>
        <v>64149</v>
      </c>
      <c r="F57" s="47">
        <f>0.38*22035.6*9</f>
        <v>75361.752000000008</v>
      </c>
      <c r="G57" s="48">
        <f>F57-E57</f>
        <v>11212.752000000008</v>
      </c>
      <c r="H57">
        <v>0.38</v>
      </c>
    </row>
    <row r="58" spans="1:9" ht="15.75" thickBot="1">
      <c r="A58" s="9" t="s">
        <v>17</v>
      </c>
      <c r="B58" s="133">
        <v>27868</v>
      </c>
      <c r="C58" s="133">
        <v>7826</v>
      </c>
      <c r="D58" s="133">
        <v>28455</v>
      </c>
      <c r="E58" s="26">
        <f t="shared" ref="E58:E60" si="13">B58+C58+D58</f>
        <v>64149</v>
      </c>
      <c r="F58" s="9"/>
      <c r="G58" s="10"/>
    </row>
    <row r="59" spans="1:9" ht="15.75" thickBot="1">
      <c r="A59" s="45" t="s">
        <v>19</v>
      </c>
      <c r="B59" s="69">
        <v>280</v>
      </c>
      <c r="C59" s="50">
        <v>79</v>
      </c>
      <c r="D59" s="69">
        <v>287</v>
      </c>
      <c r="E59" s="51">
        <f t="shared" si="13"/>
        <v>646</v>
      </c>
      <c r="F59" s="54"/>
      <c r="G59" s="49">
        <f>F59-E59</f>
        <v>-646</v>
      </c>
    </row>
    <row r="60" spans="1:9" ht="15.75" thickBot="1">
      <c r="A60" s="153" t="s">
        <v>50</v>
      </c>
      <c r="B60" s="154">
        <v>29700</v>
      </c>
      <c r="C60" s="155">
        <v>9900</v>
      </c>
      <c r="D60" s="154">
        <v>29700</v>
      </c>
      <c r="E60" s="156">
        <f t="shared" si="13"/>
        <v>69300</v>
      </c>
      <c r="F60" s="47">
        <f>0.35*22035.6*9</f>
        <v>69412.139999999985</v>
      </c>
      <c r="G60" s="151">
        <f>E60-F60</f>
        <v>-112.13999999998487</v>
      </c>
      <c r="H60">
        <v>0.35</v>
      </c>
    </row>
    <row r="61" spans="1:9">
      <c r="A61" s="117" t="s">
        <v>65</v>
      </c>
      <c r="E61" s="127">
        <f>E71+E72</f>
        <v>814921.98600000003</v>
      </c>
      <c r="G61">
        <v>-814922</v>
      </c>
    </row>
    <row r="62" spans="1:9">
      <c r="A62" s="114" t="s">
        <v>62</v>
      </c>
      <c r="B62" s="137">
        <v>23805</v>
      </c>
      <c r="C62" s="135">
        <v>6692</v>
      </c>
      <c r="D62" s="137">
        <v>24353</v>
      </c>
      <c r="E62" s="33">
        <f t="shared" ref="E62:E70" si="14">B62+C62+D62</f>
        <v>54850</v>
      </c>
    </row>
    <row r="63" spans="1:9">
      <c r="A63" s="114" t="s">
        <v>77</v>
      </c>
      <c r="B63" s="137">
        <f>3342+16356</f>
        <v>19698</v>
      </c>
      <c r="C63" s="135">
        <f>940+4494</f>
        <v>5434</v>
      </c>
      <c r="D63" s="137">
        <f>3419+16356</f>
        <v>19775</v>
      </c>
      <c r="E63" s="33">
        <f t="shared" si="14"/>
        <v>44907</v>
      </c>
    </row>
    <row r="64" spans="1:9">
      <c r="A64" s="4" t="s">
        <v>74</v>
      </c>
      <c r="B64" s="137">
        <v>37490</v>
      </c>
      <c r="C64" s="135">
        <v>10539</v>
      </c>
      <c r="D64" s="137">
        <v>38354</v>
      </c>
      <c r="E64" s="33">
        <f t="shared" si="14"/>
        <v>86383</v>
      </c>
      <c r="I64" s="152"/>
    </row>
    <row r="65" spans="1:6">
      <c r="A65" s="4" t="s">
        <v>76</v>
      </c>
      <c r="B65" s="137">
        <v>5632</v>
      </c>
      <c r="C65" s="135">
        <v>1583</v>
      </c>
      <c r="D65" s="137">
        <v>5762</v>
      </c>
      <c r="E65" s="33">
        <f t="shared" si="14"/>
        <v>12977</v>
      </c>
    </row>
    <row r="66" spans="1:6">
      <c r="A66" s="4" t="s">
        <v>75</v>
      </c>
      <c r="B66" s="137">
        <f>22348-B70</f>
        <v>18307</v>
      </c>
      <c r="C66" s="135">
        <f>6282-C70</f>
        <v>5146</v>
      </c>
      <c r="D66" s="137">
        <f>22864-D70</f>
        <v>18730</v>
      </c>
      <c r="E66" s="33">
        <f t="shared" si="14"/>
        <v>42183</v>
      </c>
    </row>
    <row r="67" spans="1:6">
      <c r="A67" s="148" t="s">
        <v>64</v>
      </c>
      <c r="B67" s="138">
        <v>39958</v>
      </c>
      <c r="C67" s="136">
        <v>11233</v>
      </c>
      <c r="D67" s="138">
        <v>40879</v>
      </c>
      <c r="E67" s="33">
        <f t="shared" si="14"/>
        <v>92070</v>
      </c>
    </row>
    <row r="68" spans="1:6">
      <c r="A68" s="4" t="s">
        <v>61</v>
      </c>
      <c r="B68" s="33"/>
      <c r="C68" s="135">
        <v>52874</v>
      </c>
      <c r="D68" s="137">
        <f>241381-368</f>
        <v>241013</v>
      </c>
      <c r="E68" s="33">
        <f t="shared" si="14"/>
        <v>293887</v>
      </c>
    </row>
    <row r="69" spans="1:6">
      <c r="A69" s="114" t="s">
        <v>60</v>
      </c>
      <c r="B69" s="102"/>
      <c r="C69" s="135">
        <v>4598</v>
      </c>
      <c r="D69" s="102"/>
      <c r="E69" s="33">
        <f t="shared" si="14"/>
        <v>4598</v>
      </c>
    </row>
    <row r="70" spans="1:6">
      <c r="A70" s="4" t="s">
        <v>63</v>
      </c>
      <c r="B70" s="4">
        <v>4041</v>
      </c>
      <c r="C70" s="4">
        <v>1136</v>
      </c>
      <c r="D70" s="4">
        <v>4134</v>
      </c>
      <c r="E70" s="33">
        <f t="shared" si="14"/>
        <v>9311</v>
      </c>
      <c r="F70" s="119"/>
    </row>
    <row r="71" spans="1:6">
      <c r="A71" s="4" t="s">
        <v>73</v>
      </c>
      <c r="B71" s="147">
        <f>SUM(B62:B70)</f>
        <v>148931</v>
      </c>
      <c r="C71" s="147">
        <f>SUM(C62:C70)</f>
        <v>99235</v>
      </c>
      <c r="D71" s="147">
        <f>SUM(D62:D70)</f>
        <v>393000</v>
      </c>
      <c r="E71" s="147">
        <f>SUM(E62:E70)</f>
        <v>641166</v>
      </c>
      <c r="F71" s="120"/>
    </row>
    <row r="72" spans="1:6">
      <c r="A72" s="4" t="s">
        <v>66</v>
      </c>
      <c r="B72" s="147">
        <f>B71*27.1/100</f>
        <v>40360.300999999999</v>
      </c>
      <c r="C72" s="147">
        <f t="shared" ref="C72:E72" si="15">C71*27.1/100</f>
        <v>26892.685000000001</v>
      </c>
      <c r="D72" s="147">
        <f t="shared" si="15"/>
        <v>106503</v>
      </c>
      <c r="E72" s="147">
        <f t="shared" si="15"/>
        <v>173755.986</v>
      </c>
      <c r="F72" s="119"/>
    </row>
  </sheetData>
  <pageMargins left="0.39370078740157483" right="0.70866141732283472" top="0.19685039370078741" bottom="0.19685039370078741" header="0.43307086614173229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7"/>
  <sheetViews>
    <sheetView workbookViewId="0">
      <pane ySplit="3" topLeftCell="A76" activePane="bottomLeft" state="frozen"/>
      <selection pane="bottomLeft" sqref="A1:G77"/>
    </sheetView>
  </sheetViews>
  <sheetFormatPr defaultRowHeight="15"/>
  <cols>
    <col min="1" max="1" width="33.7109375" customWidth="1"/>
    <col min="2" max="2" width="13.140625" customWidth="1"/>
    <col min="3" max="3" width="13" customWidth="1"/>
    <col min="4" max="4" width="11.7109375" customWidth="1"/>
    <col min="5" max="5" width="11" customWidth="1"/>
    <col min="6" max="6" width="11.7109375" customWidth="1"/>
    <col min="7" max="7" width="11.5703125" customWidth="1"/>
  </cols>
  <sheetData>
    <row r="1" spans="1:7">
      <c r="B1" s="6" t="s">
        <v>80</v>
      </c>
      <c r="C1" s="6"/>
    </row>
    <row r="2" spans="1:7" ht="15.75" thickBot="1"/>
    <row r="3" spans="1:7" ht="15.75" thickBot="1">
      <c r="A3" s="1"/>
      <c r="B3" s="11" t="s">
        <v>0</v>
      </c>
      <c r="C3" s="11" t="s">
        <v>1</v>
      </c>
      <c r="D3" s="11" t="s">
        <v>26</v>
      </c>
      <c r="E3" s="16" t="s">
        <v>9</v>
      </c>
      <c r="F3" s="1" t="s">
        <v>27</v>
      </c>
      <c r="G3" s="13" t="s">
        <v>28</v>
      </c>
    </row>
    <row r="4" spans="1:7" ht="15.75" thickBot="1">
      <c r="A4" s="9" t="s">
        <v>25</v>
      </c>
      <c r="B4" s="3">
        <v>11486.4</v>
      </c>
      <c r="C4" s="3">
        <v>3464</v>
      </c>
      <c r="D4" s="3">
        <v>11654.3</v>
      </c>
      <c r="E4" s="55">
        <f>SUM(B4:D4)</f>
        <v>26604.699999999997</v>
      </c>
      <c r="F4" s="9"/>
      <c r="G4" s="10"/>
    </row>
    <row r="5" spans="1:7" ht="15.75" thickBot="1">
      <c r="A5" s="72" t="s">
        <v>32</v>
      </c>
      <c r="B5" s="123">
        <v>1290608.83</v>
      </c>
      <c r="C5" s="125">
        <v>378577.2</v>
      </c>
      <c r="D5" s="125">
        <v>1378586.44</v>
      </c>
      <c r="E5" s="82">
        <f>SUM(B5:D5)</f>
        <v>3047772.4699999997</v>
      </c>
      <c r="F5" s="9">
        <f>E5</f>
        <v>3047772.4699999997</v>
      </c>
      <c r="G5" s="10"/>
    </row>
    <row r="6" spans="1:7">
      <c r="A6" s="62" t="s">
        <v>23</v>
      </c>
      <c r="B6" s="126">
        <v>1354916.5</v>
      </c>
      <c r="C6" s="126">
        <v>402524.6</v>
      </c>
      <c r="D6" s="126">
        <v>1449253.5</v>
      </c>
      <c r="E6" s="83">
        <f>B6+C6+D6</f>
        <v>3206694.6</v>
      </c>
      <c r="F6" s="7"/>
      <c r="G6" s="8"/>
    </row>
    <row r="7" spans="1:7">
      <c r="A7" s="20" t="s">
        <v>33</v>
      </c>
      <c r="B7" s="157">
        <f>198846.92</f>
        <v>198846.92</v>
      </c>
      <c r="C7" s="158">
        <f>82754.33+8171.94</f>
        <v>90926.27</v>
      </c>
      <c r="D7" s="157">
        <f>214904.86+19536.81</f>
        <v>234441.66999999998</v>
      </c>
      <c r="E7" s="84">
        <f>SUM(B7:D7)</f>
        <v>524214.86</v>
      </c>
      <c r="F7" s="95">
        <f>E7</f>
        <v>524214.86</v>
      </c>
      <c r="G7" s="8"/>
    </row>
    <row r="8" spans="1:7">
      <c r="A8" s="62" t="s">
        <v>24</v>
      </c>
      <c r="B8" s="157">
        <f>155545.94+1000-0.75+14877.08</f>
        <v>171422.27</v>
      </c>
      <c r="C8" s="157">
        <f>70570.74+13722.12</f>
        <v>84292.86</v>
      </c>
      <c r="D8" s="157">
        <f>221826.13+17150.86</f>
        <v>238976.99</v>
      </c>
      <c r="E8" s="85">
        <f>B8+C8+D8</f>
        <v>494692.12</v>
      </c>
      <c r="F8" s="7"/>
      <c r="G8" s="8"/>
    </row>
    <row r="9" spans="1:7">
      <c r="A9" s="63" t="s">
        <v>42</v>
      </c>
      <c r="B9" s="132">
        <f>1100+31777.2</f>
        <v>32877.199999999997</v>
      </c>
      <c r="C9" s="132">
        <f>200+875.34</f>
        <v>1075.3400000000001</v>
      </c>
      <c r="D9" s="132">
        <f>200+17534.16</f>
        <v>17734.16</v>
      </c>
      <c r="E9" s="85">
        <f t="shared" ref="E9:E12" si="0">B9+C9+D9</f>
        <v>51686.7</v>
      </c>
      <c r="F9" s="7"/>
      <c r="G9" s="8"/>
    </row>
    <row r="10" spans="1:7">
      <c r="A10" s="63" t="s">
        <v>43</v>
      </c>
      <c r="B10" s="132">
        <f>9438.74+12899.29</f>
        <v>22338.03</v>
      </c>
      <c r="C10" s="132">
        <v>100.85</v>
      </c>
      <c r="D10" s="132">
        <f>128.65+16315.93</f>
        <v>16444.580000000002</v>
      </c>
      <c r="E10" s="85">
        <f t="shared" si="0"/>
        <v>38883.46</v>
      </c>
      <c r="F10" s="7"/>
      <c r="G10" s="8"/>
    </row>
    <row r="11" spans="1:7">
      <c r="A11" s="63" t="s">
        <v>79</v>
      </c>
      <c r="B11" s="132">
        <v>132</v>
      </c>
      <c r="C11" s="132"/>
      <c r="D11" s="132">
        <v>0</v>
      </c>
      <c r="E11" s="85">
        <f t="shared" si="0"/>
        <v>132</v>
      </c>
      <c r="F11" s="7"/>
      <c r="G11" s="8"/>
    </row>
    <row r="12" spans="1:7">
      <c r="A12" s="63" t="s">
        <v>78</v>
      </c>
      <c r="B12" s="132">
        <v>8924</v>
      </c>
      <c r="C12" s="132"/>
      <c r="D12" s="132">
        <v>0</v>
      </c>
      <c r="E12" s="85">
        <f t="shared" si="0"/>
        <v>8924</v>
      </c>
      <c r="F12" s="7"/>
      <c r="G12" s="8"/>
    </row>
    <row r="13" spans="1:7" ht="15.75">
      <c r="A13" s="14" t="s">
        <v>29</v>
      </c>
      <c r="B13" s="56">
        <f>B6+B8+B10+B11+B12</f>
        <v>1557732.8</v>
      </c>
      <c r="C13" s="56">
        <f t="shared" ref="C13:E13" si="1">C6+C8+C10+C12</f>
        <v>486918.30999999994</v>
      </c>
      <c r="D13" s="56">
        <f t="shared" si="1"/>
        <v>1704675.07</v>
      </c>
      <c r="E13" s="56">
        <f t="shared" si="1"/>
        <v>3749194.18</v>
      </c>
      <c r="F13" s="95">
        <f>F7+F5</f>
        <v>3571987.3299999996</v>
      </c>
      <c r="G13" s="8"/>
    </row>
    <row r="14" spans="1:7" ht="15.75">
      <c r="A14" s="19" t="s">
        <v>3</v>
      </c>
      <c r="B14" s="5">
        <f>B16+B19+B22+B25+B31+B32+B42+B61+B63+B66+B67+B68+B69+B71+B72+B73+B74+B75+B77</f>
        <v>1404561.3129999998</v>
      </c>
      <c r="C14" s="5">
        <f>C16+C19+C22+C25+C31+C32+C42+C61+C63+C66+C67+C68+C69+C71+C72+C73+C74+C75+C77</f>
        <v>502817.446</v>
      </c>
      <c r="D14" s="5">
        <f>D16+D19+D22+D25+D31+D32+D42+D61+D63+D66+D67+D68+D69+D71+D72+D73+D74+D75+D77</f>
        <v>1378071.9890000001</v>
      </c>
      <c r="E14" s="5">
        <f>E16+E19+E22+E25+E31+E32+E42+E61+E63+E66+E67+E68+E69+E71+E72+E73+E74+E75+E77</f>
        <v>3285450.7480000001</v>
      </c>
      <c r="F14" s="5"/>
      <c r="G14" s="58"/>
    </row>
    <row r="15" spans="1:7" ht="16.5" thickBot="1">
      <c r="A15" s="18" t="s">
        <v>30</v>
      </c>
      <c r="B15" s="59">
        <f>B13-B14</f>
        <v>153171.4870000002</v>
      </c>
      <c r="C15" s="59">
        <f t="shared" ref="C15:E15" si="2">C13-C14</f>
        <v>-15899.136000000057</v>
      </c>
      <c r="D15" s="59">
        <f t="shared" si="2"/>
        <v>326603.08100000001</v>
      </c>
      <c r="E15" s="60">
        <f t="shared" si="2"/>
        <v>463743.43200000003</v>
      </c>
      <c r="F15" s="57"/>
      <c r="G15" s="57"/>
    </row>
    <row r="16" spans="1:7" ht="15.75" thickBot="1">
      <c r="A16" s="45" t="s">
        <v>2</v>
      </c>
      <c r="B16" s="46">
        <f>B17+B18</f>
        <v>65321.34</v>
      </c>
      <c r="C16" s="46">
        <f t="shared" ref="C16:E16" si="3">C17+C18</f>
        <v>18326.952000000001</v>
      </c>
      <c r="D16" s="46">
        <f t="shared" si="3"/>
        <v>66572.562000000005</v>
      </c>
      <c r="E16" s="46">
        <f t="shared" si="3"/>
        <v>150220.85399999999</v>
      </c>
      <c r="F16" s="47">
        <f>1.15*22035.6*11</f>
        <v>278750.33999999997</v>
      </c>
      <c r="G16" s="48">
        <f>F16-E16</f>
        <v>128529.48599999998</v>
      </c>
    </row>
    <row r="17" spans="1:7">
      <c r="A17" s="9" t="s">
        <v>5</v>
      </c>
      <c r="B17" s="133">
        <f>41839+8331</f>
        <v>50170</v>
      </c>
      <c r="C17" s="149">
        <f>11734+2342</f>
        <v>14076</v>
      </c>
      <c r="D17" s="133">
        <f>42608+8523</f>
        <v>51131</v>
      </c>
      <c r="E17" s="150">
        <f>B17+C17+D17</f>
        <v>115377</v>
      </c>
      <c r="F17" s="9"/>
      <c r="G17" s="10"/>
    </row>
    <row r="18" spans="1:7" ht="15.75" thickBot="1">
      <c r="A18" s="12" t="s">
        <v>6</v>
      </c>
      <c r="B18" s="22">
        <f>B17*0.302</f>
        <v>15151.34</v>
      </c>
      <c r="C18" s="22">
        <f t="shared" ref="C18:D18" si="4">C17*0.302</f>
        <v>4250.9520000000002</v>
      </c>
      <c r="D18" s="22">
        <f t="shared" si="4"/>
        <v>15441.562</v>
      </c>
      <c r="E18" s="65">
        <f>B18+C18+D18</f>
        <v>34843.853999999999</v>
      </c>
      <c r="F18" s="12"/>
      <c r="G18" s="15"/>
    </row>
    <row r="19" spans="1:7" ht="15.75" thickBot="1">
      <c r="A19" s="45" t="s">
        <v>4</v>
      </c>
      <c r="B19" s="46">
        <f>B20+B21</f>
        <v>110714.268</v>
      </c>
      <c r="C19" s="46">
        <f t="shared" ref="C19:E19" si="5">C20+C21</f>
        <v>31067.022000000001</v>
      </c>
      <c r="D19" s="46">
        <f t="shared" si="5"/>
        <v>112862.568</v>
      </c>
      <c r="E19" s="46">
        <f t="shared" si="5"/>
        <v>254643.85800000001</v>
      </c>
      <c r="F19" s="47">
        <f>1.43*26637.1*11</f>
        <v>419001.58299999998</v>
      </c>
      <c r="G19" s="49">
        <f>F19-E19</f>
        <v>164357.72499999998</v>
      </c>
    </row>
    <row r="20" spans="1:7">
      <c r="A20" s="9" t="s">
        <v>5</v>
      </c>
      <c r="B20" s="133">
        <f>66637+18397</f>
        <v>85034</v>
      </c>
      <c r="C20" s="133">
        <f>18689+5172</f>
        <v>23861</v>
      </c>
      <c r="D20" s="133">
        <f>67863+18821</f>
        <v>86684</v>
      </c>
      <c r="E20" s="150">
        <f>B20+C20+D20</f>
        <v>195579</v>
      </c>
      <c r="F20" s="9"/>
      <c r="G20" s="10"/>
    </row>
    <row r="21" spans="1:7" ht="15.75" thickBot="1">
      <c r="A21" s="7" t="s">
        <v>6</v>
      </c>
      <c r="B21" s="21">
        <f>B20*0.302</f>
        <v>25680.268</v>
      </c>
      <c r="C21" s="21">
        <f t="shared" ref="C21:D21" si="6">C20*0.302</f>
        <v>7206.0219999999999</v>
      </c>
      <c r="D21" s="21">
        <f t="shared" si="6"/>
        <v>26178.567999999999</v>
      </c>
      <c r="E21" s="64">
        <f>B21+C21+D21</f>
        <v>59064.858</v>
      </c>
      <c r="F21" s="7"/>
      <c r="G21" s="8"/>
    </row>
    <row r="22" spans="1:7" ht="15.75" thickBot="1">
      <c r="A22" s="45" t="s">
        <v>8</v>
      </c>
      <c r="B22" s="50">
        <f>B23+B24</f>
        <v>69607</v>
      </c>
      <c r="C22" s="50">
        <f t="shared" ref="C22:E22" si="7">C23+C24</f>
        <v>19533</v>
      </c>
      <c r="D22" s="50">
        <f t="shared" si="7"/>
        <v>70958</v>
      </c>
      <c r="E22" s="51">
        <f t="shared" si="7"/>
        <v>160098</v>
      </c>
      <c r="F22" s="47">
        <f>0.63*26637.1*11</f>
        <v>184595.103</v>
      </c>
      <c r="G22" s="52">
        <f>F22-E22</f>
        <v>24497.103000000003</v>
      </c>
    </row>
    <row r="23" spans="1:7">
      <c r="A23" s="9" t="s">
        <v>16</v>
      </c>
      <c r="B23" s="141">
        <v>4984</v>
      </c>
      <c r="C23" s="31">
        <v>1401</v>
      </c>
      <c r="D23" s="133">
        <v>5097</v>
      </c>
      <c r="E23" s="29">
        <f>B23+C23+D23</f>
        <v>11482</v>
      </c>
      <c r="F23" s="9"/>
      <c r="G23" s="10"/>
    </row>
    <row r="24" spans="1:7" ht="15.75" thickBot="1">
      <c r="A24" s="12" t="s">
        <v>17</v>
      </c>
      <c r="B24" s="139">
        <f>42429+22194</f>
        <v>64623</v>
      </c>
      <c r="C24" s="139">
        <f>11900+6232</f>
        <v>18132</v>
      </c>
      <c r="D24" s="133">
        <f>43209+22652</f>
        <v>65861</v>
      </c>
      <c r="E24" s="30">
        <f>B24+C24+D24</f>
        <v>148616</v>
      </c>
      <c r="F24" s="12"/>
      <c r="G24" s="15"/>
    </row>
    <row r="25" spans="1:7" ht="15.75" thickBot="1">
      <c r="A25" s="45" t="s">
        <v>10</v>
      </c>
      <c r="B25" s="50">
        <f>B26+B27+B29+B30+B28</f>
        <v>49172</v>
      </c>
      <c r="C25" s="50">
        <f t="shared" ref="C25:E25" si="8">C26+C27+C29+C30+C28</f>
        <v>13990</v>
      </c>
      <c r="D25" s="50">
        <f t="shared" si="8"/>
        <v>50146</v>
      </c>
      <c r="E25" s="50">
        <f t="shared" si="8"/>
        <v>113308</v>
      </c>
      <c r="F25" s="47">
        <f>0.49*22035.6*11</f>
        <v>118771.88399999999</v>
      </c>
      <c r="G25" s="49">
        <f>F25-E25</f>
        <v>5463.8839999999909</v>
      </c>
    </row>
    <row r="26" spans="1:7">
      <c r="A26" s="107" t="s">
        <v>56</v>
      </c>
      <c r="B26" s="140">
        <v>43324</v>
      </c>
      <c r="C26" s="140">
        <v>12450</v>
      </c>
      <c r="D26" s="140">
        <v>44550</v>
      </c>
      <c r="E26" s="32">
        <f>B26+C26+D26</f>
        <v>100324</v>
      </c>
      <c r="F26" s="105"/>
      <c r="G26" s="106"/>
    </row>
    <row r="27" spans="1:7">
      <c r="A27" s="103" t="s">
        <v>14</v>
      </c>
      <c r="B27" s="133">
        <v>3086</v>
      </c>
      <c r="C27" s="133">
        <v>867</v>
      </c>
      <c r="D27" s="133">
        <v>3157</v>
      </c>
      <c r="E27" s="32">
        <f>B27+C27+D27</f>
        <v>7110</v>
      </c>
      <c r="F27" s="103"/>
      <c r="G27" s="104"/>
    </row>
    <row r="28" spans="1:7">
      <c r="A28" s="7" t="s">
        <v>48</v>
      </c>
      <c r="B28" s="135">
        <v>1562</v>
      </c>
      <c r="C28" s="135">
        <v>440</v>
      </c>
      <c r="D28" s="135">
        <v>1598</v>
      </c>
      <c r="E28" s="112">
        <f>B28+C28+D28</f>
        <v>3600</v>
      </c>
      <c r="F28" s="7"/>
      <c r="G28" s="8"/>
    </row>
    <row r="29" spans="1:7">
      <c r="A29" s="27" t="s">
        <v>59</v>
      </c>
      <c r="B29" s="136">
        <v>748</v>
      </c>
      <c r="C29" s="136">
        <v>208</v>
      </c>
      <c r="D29" s="136">
        <v>749</v>
      </c>
      <c r="E29" s="112">
        <f>B29+C29+D29</f>
        <v>1705</v>
      </c>
      <c r="F29" s="27"/>
      <c r="G29" s="28"/>
    </row>
    <row r="30" spans="1:7" ht="15.75" thickBot="1">
      <c r="A30" s="12" t="s">
        <v>71</v>
      </c>
      <c r="B30" s="134">
        <v>452</v>
      </c>
      <c r="C30" s="134">
        <v>25</v>
      </c>
      <c r="D30" s="134">
        <v>92</v>
      </c>
      <c r="E30" s="35">
        <f>B30+C30+D30</f>
        <v>569</v>
      </c>
      <c r="F30" s="12"/>
      <c r="G30" s="15"/>
    </row>
    <row r="31" spans="1:7" ht="15.75" thickBot="1">
      <c r="A31" s="45" t="s">
        <v>11</v>
      </c>
      <c r="B31" s="46">
        <v>22120</v>
      </c>
      <c r="C31" s="46">
        <v>6336</v>
      </c>
      <c r="D31" s="50">
        <v>22580</v>
      </c>
      <c r="E31" s="53">
        <f t="shared" ref="E31:E41" si="9">B31+C31+D31</f>
        <v>51036</v>
      </c>
      <c r="F31" s="47">
        <f>0.33*26637.1*11</f>
        <v>96692.67300000001</v>
      </c>
      <c r="G31" s="49">
        <f>F31-E31</f>
        <v>45656.67300000001</v>
      </c>
    </row>
    <row r="32" spans="1:7" ht="15.75" thickBot="1">
      <c r="A32" s="45" t="s">
        <v>12</v>
      </c>
      <c r="B32" s="46">
        <f>B33+B34+B36+B38+B35+B37+B41</f>
        <v>363593.00400000002</v>
      </c>
      <c r="C32" s="46">
        <f>C33+C34+C36+C38+C35+C37+C41</f>
        <v>102321.64199999999</v>
      </c>
      <c r="D32" s="46">
        <f>D33+D34+D36+D38+D35+D37+D41</f>
        <v>371031.06199999998</v>
      </c>
      <c r="E32" s="46">
        <f>E33+E34+E36+E38+E35+E37+E41</f>
        <v>836945.70799999998</v>
      </c>
      <c r="F32" s="47">
        <f>3.02*26637.1*11</f>
        <v>884884.46200000006</v>
      </c>
      <c r="G32" s="49">
        <f>F32-E32</f>
        <v>47938.754000000074</v>
      </c>
    </row>
    <row r="33" spans="1:7">
      <c r="A33" s="9" t="s">
        <v>5</v>
      </c>
      <c r="B33" s="98">
        <f>222594+47108</f>
        <v>269702</v>
      </c>
      <c r="C33" s="98">
        <f>62429+13242</f>
        <v>75671</v>
      </c>
      <c r="D33" s="98">
        <f>226688+48193</f>
        <v>274881</v>
      </c>
      <c r="E33" s="66">
        <f>B33+C33+D33</f>
        <v>620254</v>
      </c>
      <c r="F33" s="9"/>
      <c r="G33" s="10"/>
    </row>
    <row r="34" spans="1:7">
      <c r="A34" s="7" t="s">
        <v>6</v>
      </c>
      <c r="B34" s="21">
        <f>B33*0.302</f>
        <v>81450.004000000001</v>
      </c>
      <c r="C34" s="21">
        <f>C33*0.302</f>
        <v>22852.642</v>
      </c>
      <c r="D34" s="21">
        <f t="shared" ref="D34" si="10">D33*0.302</f>
        <v>83014.061999999991</v>
      </c>
      <c r="E34" s="64">
        <f t="shared" si="9"/>
        <v>187316.70799999998</v>
      </c>
      <c r="F34" s="7"/>
      <c r="G34" s="8"/>
    </row>
    <row r="35" spans="1:7">
      <c r="A35" s="7" t="s">
        <v>40</v>
      </c>
      <c r="B35" s="135">
        <v>1251</v>
      </c>
      <c r="C35" s="135">
        <v>352</v>
      </c>
      <c r="D35" s="135">
        <v>1277</v>
      </c>
      <c r="E35" s="44">
        <f t="shared" si="9"/>
        <v>2880</v>
      </c>
      <c r="F35" s="7"/>
      <c r="G35" s="8"/>
    </row>
    <row r="36" spans="1:7">
      <c r="A36" s="7" t="s">
        <v>41</v>
      </c>
      <c r="B36" s="137">
        <f>830+3485+1213</f>
        <v>5528</v>
      </c>
      <c r="C36" s="135">
        <f>464+1102+342</f>
        <v>1908</v>
      </c>
      <c r="D36" s="135">
        <f>1018+1042+3667</f>
        <v>5727</v>
      </c>
      <c r="E36" s="25">
        <f t="shared" si="9"/>
        <v>13163</v>
      </c>
      <c r="F36" s="7"/>
      <c r="G36" s="8"/>
    </row>
    <row r="37" spans="1:7">
      <c r="A37" s="7" t="s">
        <v>39</v>
      </c>
      <c r="B37" s="137">
        <v>3350</v>
      </c>
      <c r="C37" s="135">
        <v>890</v>
      </c>
      <c r="D37" s="135">
        <v>3629</v>
      </c>
      <c r="E37" s="40">
        <f t="shared" si="9"/>
        <v>7869</v>
      </c>
      <c r="F37" s="7"/>
      <c r="G37" s="8"/>
    </row>
    <row r="38" spans="1:7">
      <c r="A38" s="7" t="s">
        <v>81</v>
      </c>
      <c r="B38" s="36">
        <v>1183</v>
      </c>
      <c r="C38" s="36">
        <v>331</v>
      </c>
      <c r="D38" s="36">
        <v>1200</v>
      </c>
      <c r="E38" s="44">
        <f t="shared" si="9"/>
        <v>2714</v>
      </c>
      <c r="F38" s="7"/>
      <c r="G38" s="8"/>
    </row>
    <row r="39" spans="1:7">
      <c r="A39" s="12" t="s">
        <v>67</v>
      </c>
      <c r="B39" s="34">
        <v>260</v>
      </c>
      <c r="C39" s="34">
        <v>73</v>
      </c>
      <c r="D39" s="34">
        <v>266</v>
      </c>
      <c r="E39" s="44">
        <f t="shared" si="9"/>
        <v>599</v>
      </c>
      <c r="F39" s="12"/>
      <c r="G39" s="15"/>
    </row>
    <row r="40" spans="1:7">
      <c r="A40" s="7" t="s">
        <v>68</v>
      </c>
      <c r="B40" s="34">
        <v>6510</v>
      </c>
      <c r="C40" s="34">
        <v>1830</v>
      </c>
      <c r="D40" s="34">
        <v>6660</v>
      </c>
      <c r="E40" s="44">
        <f t="shared" si="9"/>
        <v>15000</v>
      </c>
      <c r="F40" s="12"/>
      <c r="G40" s="15"/>
    </row>
    <row r="41" spans="1:7" ht="15.75" thickBot="1">
      <c r="A41" s="12" t="s">
        <v>82</v>
      </c>
      <c r="B41" s="34">
        <f>694+435</f>
        <v>1129</v>
      </c>
      <c r="C41" s="34">
        <f>195+122</f>
        <v>317</v>
      </c>
      <c r="D41" s="34">
        <f>710+444+149</f>
        <v>1303</v>
      </c>
      <c r="E41" s="44">
        <f t="shared" si="9"/>
        <v>2749</v>
      </c>
      <c r="F41" s="12"/>
      <c r="G41" s="15"/>
    </row>
    <row r="42" spans="1:7" ht="15.75" thickBot="1">
      <c r="A42" s="45" t="s">
        <v>13</v>
      </c>
      <c r="B42" s="46">
        <f>SUM(B43:B60)</f>
        <v>466032.50400000002</v>
      </c>
      <c r="C42" s="46">
        <f>SUM(C43:C60)</f>
        <v>165808.076</v>
      </c>
      <c r="D42" s="46">
        <f>SUM(D43:D60)</f>
        <v>420506.18200000003</v>
      </c>
      <c r="E42" s="46">
        <f>SUM(E43:E60)</f>
        <v>1052346.7620000001</v>
      </c>
      <c r="F42" s="47">
        <f>2.41*26637.1*11</f>
        <v>706149.52099999995</v>
      </c>
      <c r="G42" s="49">
        <f>F42-E42</f>
        <v>-346197.24100000015</v>
      </c>
    </row>
    <row r="43" spans="1:7">
      <c r="A43" s="9" t="s">
        <v>5</v>
      </c>
      <c r="B43" s="133">
        <f>122478+31974</f>
        <v>154452</v>
      </c>
      <c r="C43" s="133">
        <f>34350+8988</f>
        <v>43338</v>
      </c>
      <c r="D43" s="133">
        <f>124730+32711</f>
        <v>157441</v>
      </c>
      <c r="E43" s="24">
        <f>B43+C43+D43</f>
        <v>355231</v>
      </c>
      <c r="F43" s="9"/>
      <c r="G43" s="106"/>
    </row>
    <row r="44" spans="1:7">
      <c r="A44" s="7" t="s">
        <v>6</v>
      </c>
      <c r="B44" s="67">
        <f>B43*0.302</f>
        <v>46644.504000000001</v>
      </c>
      <c r="C44" s="67">
        <f t="shared" ref="C44:D44" si="11">C43*0.302</f>
        <v>13088.075999999999</v>
      </c>
      <c r="D44" s="67">
        <f t="shared" si="11"/>
        <v>47547.182000000001</v>
      </c>
      <c r="E44" s="17">
        <f>B44+C44+D44</f>
        <v>107279.762</v>
      </c>
      <c r="F44" s="121"/>
      <c r="G44" s="143"/>
    </row>
    <row r="45" spans="1:7">
      <c r="A45" s="7" t="s">
        <v>7</v>
      </c>
      <c r="B45" s="135">
        <v>80091</v>
      </c>
      <c r="C45" s="135">
        <f>68414+1200</f>
        <v>69614</v>
      </c>
      <c r="D45" s="135">
        <v>38500</v>
      </c>
      <c r="E45" s="37">
        <f>B45+C45+D45</f>
        <v>188205</v>
      </c>
      <c r="F45" s="7"/>
      <c r="G45" s="144"/>
    </row>
    <row r="46" spans="1:7">
      <c r="A46" s="7" t="s">
        <v>86</v>
      </c>
      <c r="B46" s="135">
        <v>100</v>
      </c>
      <c r="C46" s="135"/>
      <c r="D46" s="135"/>
      <c r="E46" s="37">
        <f>B46+C46+D46</f>
        <v>100</v>
      </c>
      <c r="F46" s="7"/>
      <c r="G46" s="144"/>
    </row>
    <row r="47" spans="1:7">
      <c r="A47" s="7" t="s">
        <v>34</v>
      </c>
      <c r="B47" s="36">
        <v>215</v>
      </c>
      <c r="C47" s="36">
        <v>60</v>
      </c>
      <c r="D47" s="36">
        <v>220</v>
      </c>
      <c r="E47" s="38">
        <f>B47+C47+D47</f>
        <v>495</v>
      </c>
      <c r="F47" s="7"/>
      <c r="G47" s="143"/>
    </row>
    <row r="48" spans="1:7">
      <c r="A48" s="7" t="s">
        <v>57</v>
      </c>
      <c r="B48" s="135">
        <f>911+477</f>
        <v>1388</v>
      </c>
      <c r="C48" s="135">
        <f>256+135</f>
        <v>391</v>
      </c>
      <c r="D48" s="135">
        <f>932+488</f>
        <v>1420</v>
      </c>
      <c r="E48" s="38">
        <f t="shared" ref="E48:E60" si="12">B48+C48+D48</f>
        <v>3199</v>
      </c>
      <c r="F48" s="7"/>
      <c r="G48" s="144"/>
    </row>
    <row r="49" spans="1:7">
      <c r="A49" s="7" t="s">
        <v>21</v>
      </c>
      <c r="B49" s="135">
        <v>564</v>
      </c>
      <c r="C49" s="135">
        <v>159</v>
      </c>
      <c r="D49" s="135">
        <v>577</v>
      </c>
      <c r="E49" s="38">
        <f t="shared" si="12"/>
        <v>1300</v>
      </c>
      <c r="F49" s="7"/>
      <c r="G49" s="143"/>
    </row>
    <row r="50" spans="1:7">
      <c r="A50" s="7" t="s">
        <v>55</v>
      </c>
      <c r="B50" s="135">
        <v>16188</v>
      </c>
      <c r="C50" s="135">
        <v>4551</v>
      </c>
      <c r="D50" s="135">
        <v>16561</v>
      </c>
      <c r="E50" s="64">
        <f t="shared" si="12"/>
        <v>37300</v>
      </c>
      <c r="F50" s="7"/>
      <c r="G50" s="143"/>
    </row>
    <row r="51" spans="1:7">
      <c r="A51" s="7" t="s">
        <v>51</v>
      </c>
      <c r="B51" s="36">
        <v>275</v>
      </c>
      <c r="C51" s="135">
        <v>275</v>
      </c>
      <c r="D51" s="36"/>
      <c r="E51" s="64">
        <f t="shared" si="12"/>
        <v>550</v>
      </c>
      <c r="F51" s="7"/>
      <c r="G51" s="145"/>
    </row>
    <row r="52" spans="1:7">
      <c r="A52" s="7" t="s">
        <v>83</v>
      </c>
      <c r="B52" s="36">
        <v>315</v>
      </c>
      <c r="C52" s="135">
        <v>89</v>
      </c>
      <c r="D52" s="36">
        <v>323</v>
      </c>
      <c r="E52" s="64">
        <f t="shared" si="12"/>
        <v>727</v>
      </c>
      <c r="F52" s="7"/>
      <c r="G52" s="144"/>
    </row>
    <row r="53" spans="1:7">
      <c r="A53" s="7" t="s">
        <v>37</v>
      </c>
      <c r="B53" s="135">
        <v>2153</v>
      </c>
      <c r="C53" s="137">
        <v>604</v>
      </c>
      <c r="D53" s="137">
        <v>2193</v>
      </c>
      <c r="E53" s="40">
        <f t="shared" si="12"/>
        <v>4950</v>
      </c>
      <c r="F53" s="7"/>
      <c r="G53" s="144"/>
    </row>
    <row r="54" spans="1:7">
      <c r="A54" s="114" t="s">
        <v>72</v>
      </c>
      <c r="B54" s="135">
        <v>3320</v>
      </c>
      <c r="C54" s="137"/>
      <c r="D54" s="137"/>
      <c r="E54" s="40">
        <f t="shared" si="12"/>
        <v>3320</v>
      </c>
      <c r="F54" s="7"/>
      <c r="G54" s="143"/>
    </row>
    <row r="55" spans="1:7">
      <c r="A55" s="4" t="s">
        <v>54</v>
      </c>
      <c r="B55" s="137">
        <v>642</v>
      </c>
      <c r="C55" s="135">
        <v>181</v>
      </c>
      <c r="D55" s="137">
        <v>657</v>
      </c>
      <c r="E55" s="25">
        <f t="shared" si="12"/>
        <v>1480</v>
      </c>
      <c r="F55" s="7"/>
      <c r="G55" s="144"/>
    </row>
    <row r="56" spans="1:7">
      <c r="A56" s="4" t="s">
        <v>84</v>
      </c>
      <c r="B56" s="137">
        <v>804</v>
      </c>
      <c r="C56" s="135">
        <v>268</v>
      </c>
      <c r="D56" s="137">
        <v>804</v>
      </c>
      <c r="E56" s="25">
        <f t="shared" si="12"/>
        <v>1876</v>
      </c>
      <c r="F56" s="7"/>
      <c r="G56" s="144"/>
    </row>
    <row r="57" spans="1:7">
      <c r="A57" s="4" t="s">
        <v>31</v>
      </c>
      <c r="B57" s="33">
        <v>11792</v>
      </c>
      <c r="C57" s="135">
        <v>240</v>
      </c>
      <c r="D57" s="137">
        <v>8209</v>
      </c>
      <c r="E57" s="40">
        <f t="shared" si="12"/>
        <v>20241</v>
      </c>
      <c r="F57" s="7"/>
      <c r="G57" s="143"/>
    </row>
    <row r="58" spans="1:7">
      <c r="A58" s="4" t="s">
        <v>58</v>
      </c>
      <c r="B58" s="137">
        <v>6061</v>
      </c>
      <c r="C58" s="135">
        <v>1700</v>
      </c>
      <c r="D58" s="137">
        <v>6173</v>
      </c>
      <c r="E58" s="35">
        <f t="shared" si="12"/>
        <v>13934</v>
      </c>
      <c r="F58" s="7"/>
      <c r="G58" s="144"/>
    </row>
    <row r="59" spans="1:7">
      <c r="A59" s="148" t="s">
        <v>85</v>
      </c>
      <c r="B59" s="138">
        <v>68</v>
      </c>
      <c r="C59" s="136">
        <v>19</v>
      </c>
      <c r="D59" s="138">
        <v>66</v>
      </c>
      <c r="E59" s="35">
        <f t="shared" si="12"/>
        <v>153</v>
      </c>
      <c r="F59" s="114"/>
      <c r="G59" s="144"/>
    </row>
    <row r="60" spans="1:7" ht="15.75" thickBot="1">
      <c r="A60" s="4" t="s">
        <v>45</v>
      </c>
      <c r="B60" s="33">
        <v>140960</v>
      </c>
      <c r="C60" s="36">
        <v>31231</v>
      </c>
      <c r="D60" s="33">
        <v>139815</v>
      </c>
      <c r="E60" s="40">
        <f t="shared" si="12"/>
        <v>312006</v>
      </c>
      <c r="F60" s="4"/>
      <c r="G60" s="142"/>
    </row>
    <row r="61" spans="1:7" ht="15.75" thickBot="1">
      <c r="A61" s="45" t="s">
        <v>18</v>
      </c>
      <c r="B61" s="69">
        <f>B62</f>
        <v>34084</v>
      </c>
      <c r="C61" s="69">
        <f>C62</f>
        <v>9573</v>
      </c>
      <c r="D61" s="69">
        <f>D62</f>
        <v>34813</v>
      </c>
      <c r="E61" s="51">
        <f>E62</f>
        <v>78470</v>
      </c>
      <c r="F61" s="47">
        <f>0.38*22035.6*11</f>
        <v>92108.808000000005</v>
      </c>
      <c r="G61" s="48">
        <f>F61-E61</f>
        <v>13638.808000000005</v>
      </c>
    </row>
    <row r="62" spans="1:7" ht="15.75" thickBot="1">
      <c r="A62" s="9" t="s">
        <v>17</v>
      </c>
      <c r="B62" s="133">
        <v>34084</v>
      </c>
      <c r="C62" s="133">
        <v>9573</v>
      </c>
      <c r="D62" s="133">
        <v>34813</v>
      </c>
      <c r="E62" s="26">
        <f t="shared" ref="E62:E64" si="13">B62+C62+D62</f>
        <v>78470</v>
      </c>
      <c r="F62" s="9"/>
      <c r="G62" s="10"/>
    </row>
    <row r="63" spans="1:7" ht="15.75" thickBot="1">
      <c r="A63" s="45" t="s">
        <v>19</v>
      </c>
      <c r="B63" s="69">
        <v>280</v>
      </c>
      <c r="C63" s="50">
        <v>79</v>
      </c>
      <c r="D63" s="69">
        <v>287</v>
      </c>
      <c r="E63" s="51">
        <f t="shared" si="13"/>
        <v>646</v>
      </c>
      <c r="F63" s="54"/>
      <c r="G63" s="49">
        <f>F63-E63</f>
        <v>-646</v>
      </c>
    </row>
    <row r="64" spans="1:7" ht="15.75" thickBot="1">
      <c r="A64" s="153" t="s">
        <v>50</v>
      </c>
      <c r="B64" s="154">
        <v>36300</v>
      </c>
      <c r="C64" s="155">
        <v>12100</v>
      </c>
      <c r="D64" s="154">
        <v>36300</v>
      </c>
      <c r="E64" s="156">
        <f t="shared" si="13"/>
        <v>84700</v>
      </c>
      <c r="F64" s="47">
        <f>0.35*22035.6*11</f>
        <v>84837.06</v>
      </c>
      <c r="G64" s="151">
        <f>E64-F64</f>
        <v>-137.05999999999767</v>
      </c>
    </row>
    <row r="65" spans="1:6">
      <c r="A65" s="117" t="s">
        <v>65</v>
      </c>
      <c r="E65" s="127">
        <f>E76+E77</f>
        <v>597555.56599999999</v>
      </c>
    </row>
    <row r="66" spans="1:6">
      <c r="A66" s="114" t="s">
        <v>62</v>
      </c>
      <c r="B66" s="137">
        <f>23805+4165</f>
        <v>27970</v>
      </c>
      <c r="C66" s="135">
        <f>6692+1171</f>
        <v>7863</v>
      </c>
      <c r="D66" s="137">
        <f>24353+4262</f>
        <v>28615</v>
      </c>
      <c r="E66" s="33">
        <f t="shared" ref="E66:E75" si="14">B66+C66+D66</f>
        <v>64448</v>
      </c>
    </row>
    <row r="67" spans="1:6">
      <c r="A67" s="114" t="s">
        <v>77</v>
      </c>
      <c r="B67" s="137">
        <f>3342+16356</f>
        <v>19698</v>
      </c>
      <c r="C67" s="135">
        <f>940+4494</f>
        <v>5434</v>
      </c>
      <c r="D67" s="137">
        <f>3419+16356</f>
        <v>19775</v>
      </c>
      <c r="E67" s="33">
        <f t="shared" si="14"/>
        <v>44907</v>
      </c>
    </row>
    <row r="68" spans="1:6">
      <c r="A68" s="4" t="s">
        <v>74</v>
      </c>
      <c r="B68" s="137">
        <f>37490+8331</f>
        <v>45821</v>
      </c>
      <c r="C68" s="135">
        <f>10539+2342</f>
        <v>12881</v>
      </c>
      <c r="D68" s="137">
        <f>38354+8523</f>
        <v>46877</v>
      </c>
      <c r="E68" s="33">
        <f t="shared" si="14"/>
        <v>105579</v>
      </c>
    </row>
    <row r="69" spans="1:6">
      <c r="A69" s="4" t="s">
        <v>76</v>
      </c>
      <c r="B69" s="137">
        <v>5632</v>
      </c>
      <c r="C69" s="135">
        <v>1583</v>
      </c>
      <c r="D69" s="137">
        <v>5762</v>
      </c>
      <c r="E69" s="33">
        <f t="shared" si="14"/>
        <v>12977</v>
      </c>
    </row>
    <row r="70" spans="1:6">
      <c r="A70" s="4" t="s">
        <v>87</v>
      </c>
      <c r="B70" s="137">
        <v>4262</v>
      </c>
      <c r="C70" s="135">
        <v>1198</v>
      </c>
      <c r="D70" s="137">
        <v>4360</v>
      </c>
      <c r="E70" s="33">
        <f t="shared" si="14"/>
        <v>9820</v>
      </c>
    </row>
    <row r="71" spans="1:6">
      <c r="A71" s="4" t="s">
        <v>75</v>
      </c>
      <c r="B71" s="137">
        <f>22348-B75+9478</f>
        <v>27785</v>
      </c>
      <c r="C71" s="135">
        <f>6282-C75+2664</f>
        <v>7810</v>
      </c>
      <c r="D71" s="137">
        <f>22864-D75+9697</f>
        <v>28427</v>
      </c>
      <c r="E71" s="33">
        <f t="shared" si="14"/>
        <v>64022</v>
      </c>
    </row>
    <row r="72" spans="1:6">
      <c r="A72" s="148" t="s">
        <v>64</v>
      </c>
      <c r="B72" s="138">
        <f>39958+4140</f>
        <v>44098</v>
      </c>
      <c r="C72" s="136">
        <f>11233+1164</f>
        <v>12397</v>
      </c>
      <c r="D72" s="138">
        <f>40879+4236</f>
        <v>45115</v>
      </c>
      <c r="E72" s="33">
        <f t="shared" si="14"/>
        <v>101610</v>
      </c>
    </row>
    <row r="73" spans="1:6">
      <c r="A73" s="4" t="s">
        <v>61</v>
      </c>
      <c r="B73" s="33"/>
      <c r="C73" s="135">
        <v>52874</v>
      </c>
      <c r="D73" s="137"/>
      <c r="E73" s="33">
        <f t="shared" si="14"/>
        <v>52874</v>
      </c>
    </row>
    <row r="74" spans="1:6">
      <c r="A74" s="114" t="s">
        <v>60</v>
      </c>
      <c r="B74" s="102"/>
      <c r="C74" s="135">
        <v>4598</v>
      </c>
      <c r="D74" s="102"/>
      <c r="E74" s="33">
        <f t="shared" si="14"/>
        <v>4598</v>
      </c>
    </row>
    <row r="75" spans="1:6">
      <c r="A75" s="4" t="s">
        <v>63</v>
      </c>
      <c r="B75" s="4">
        <v>4041</v>
      </c>
      <c r="C75" s="4">
        <v>1136</v>
      </c>
      <c r="D75" s="4">
        <v>4134</v>
      </c>
      <c r="E75" s="33">
        <f t="shared" si="14"/>
        <v>9311</v>
      </c>
      <c r="F75" s="119"/>
    </row>
    <row r="76" spans="1:6">
      <c r="A76" s="4" t="s">
        <v>73</v>
      </c>
      <c r="B76" s="147">
        <f>SUM(B66:B75)</f>
        <v>179307</v>
      </c>
      <c r="C76" s="147">
        <f>SUM(C66:C75)</f>
        <v>107774</v>
      </c>
      <c r="D76" s="147">
        <f>SUM(D66:D75)</f>
        <v>183065</v>
      </c>
      <c r="E76" s="147">
        <f>SUM(E66:E75)</f>
        <v>470146</v>
      </c>
      <c r="F76" s="120"/>
    </row>
    <row r="77" spans="1:6">
      <c r="A77" s="4" t="s">
        <v>66</v>
      </c>
      <c r="B77" s="147">
        <f>B76*27.1/100</f>
        <v>48592.197</v>
      </c>
      <c r="C77" s="147">
        <f t="shared" ref="C77:E77" si="15">C76*27.1/100</f>
        <v>29206.754000000004</v>
      </c>
      <c r="D77" s="147">
        <f t="shared" si="15"/>
        <v>49610.614999999998</v>
      </c>
      <c r="E77" s="147">
        <f t="shared" si="15"/>
        <v>127409.56600000002</v>
      </c>
      <c r="F77" s="119"/>
    </row>
  </sheetData>
  <pageMargins left="0.47" right="0.23622047244094491" top="0.74803149606299213" bottom="0.19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0"/>
  <sheetViews>
    <sheetView tabSelected="1" topLeftCell="A37" workbookViewId="0">
      <selection activeCell="H63" sqref="H63"/>
    </sheetView>
  </sheetViews>
  <sheetFormatPr defaultRowHeight="15"/>
  <cols>
    <col min="1" max="1" width="35.28515625" customWidth="1"/>
    <col min="2" max="2" width="11.7109375" customWidth="1"/>
    <col min="3" max="3" width="12.7109375" customWidth="1"/>
    <col min="4" max="4" width="12.85546875" customWidth="1"/>
    <col min="5" max="5" width="11.7109375" customWidth="1"/>
    <col min="6" max="6" width="10.42578125" customWidth="1"/>
    <col min="7" max="7" width="10.85546875" customWidth="1"/>
  </cols>
  <sheetData>
    <row r="1" spans="1:7">
      <c r="B1" s="6" t="s">
        <v>90</v>
      </c>
      <c r="C1" s="6"/>
    </row>
    <row r="2" spans="1:7" ht="15.75" thickBot="1"/>
    <row r="3" spans="1:7" ht="15.75" thickBot="1">
      <c r="A3" s="1"/>
      <c r="B3" s="11" t="s">
        <v>0</v>
      </c>
      <c r="C3" s="11" t="s">
        <v>1</v>
      </c>
      <c r="D3" s="11" t="s">
        <v>26</v>
      </c>
      <c r="E3" s="16" t="s">
        <v>9</v>
      </c>
      <c r="F3" s="1" t="s">
        <v>27</v>
      </c>
      <c r="G3" s="13" t="s">
        <v>28</v>
      </c>
    </row>
    <row r="4" spans="1:7" ht="15.75" thickBot="1">
      <c r="A4" s="9" t="s">
        <v>25</v>
      </c>
      <c r="B4" s="159"/>
      <c r="C4" s="3"/>
      <c r="D4" s="3"/>
      <c r="E4" s="55"/>
      <c r="F4" s="9"/>
      <c r="G4" s="10"/>
    </row>
    <row r="5" spans="1:7" ht="15.75" thickBot="1">
      <c r="A5" s="72" t="s">
        <v>32</v>
      </c>
      <c r="B5" s="76">
        <v>606615.18999999994</v>
      </c>
      <c r="C5" s="77">
        <v>208127.17</v>
      </c>
      <c r="D5" s="77">
        <v>647502.66</v>
      </c>
      <c r="E5" s="161">
        <f t="shared" ref="E5:E12" si="0">B5+C5+D5</f>
        <v>1462245.02</v>
      </c>
      <c r="F5" s="163">
        <f>E5</f>
        <v>1462245.02</v>
      </c>
      <c r="G5" s="10"/>
    </row>
    <row r="6" spans="1:7">
      <c r="A6" s="62" t="s">
        <v>23</v>
      </c>
      <c r="B6" s="79">
        <v>603993.97</v>
      </c>
      <c r="C6" s="79">
        <v>192635.59</v>
      </c>
      <c r="D6" s="79">
        <v>649996.47</v>
      </c>
      <c r="E6" s="83">
        <f t="shared" si="0"/>
        <v>1446626.0299999998</v>
      </c>
      <c r="F6" s="7"/>
      <c r="G6" s="8"/>
    </row>
    <row r="7" spans="1:7">
      <c r="A7" s="20" t="s">
        <v>33</v>
      </c>
      <c r="B7" s="80">
        <v>100353.12</v>
      </c>
      <c r="C7" s="81">
        <v>32865.760000000002</v>
      </c>
      <c r="D7" s="80">
        <v>100424.84</v>
      </c>
      <c r="E7" s="162">
        <f t="shared" si="0"/>
        <v>233643.72</v>
      </c>
      <c r="F7" s="95">
        <f>E7</f>
        <v>233643.72</v>
      </c>
      <c r="G7" s="8"/>
    </row>
    <row r="8" spans="1:7">
      <c r="A8" s="62" t="s">
        <v>24</v>
      </c>
      <c r="B8" s="80">
        <v>119530.11</v>
      </c>
      <c r="C8" s="80">
        <v>50346.12</v>
      </c>
      <c r="D8" s="80">
        <v>140325.6</v>
      </c>
      <c r="E8" s="85">
        <f t="shared" si="0"/>
        <v>310201.83</v>
      </c>
      <c r="F8" s="7"/>
      <c r="G8" s="8"/>
    </row>
    <row r="9" spans="1:7">
      <c r="A9" s="63" t="s">
        <v>42</v>
      </c>
      <c r="B9" s="132">
        <v>22548.46</v>
      </c>
      <c r="C9" s="132">
        <v>2526.02</v>
      </c>
      <c r="D9" s="132">
        <v>15970</v>
      </c>
      <c r="E9" s="85">
        <f t="shared" si="0"/>
        <v>41044.479999999996</v>
      </c>
      <c r="F9" s="7"/>
      <c r="G9" s="8"/>
    </row>
    <row r="10" spans="1:7">
      <c r="A10" s="63" t="s">
        <v>43</v>
      </c>
      <c r="B10" s="132">
        <v>15283.93</v>
      </c>
      <c r="C10" s="132">
        <v>1812.83</v>
      </c>
      <c r="D10" s="132">
        <v>7664</v>
      </c>
      <c r="E10" s="85">
        <f t="shared" si="0"/>
        <v>24760.760000000002</v>
      </c>
      <c r="F10" s="7"/>
      <c r="G10" s="8"/>
    </row>
    <row r="11" spans="1:7">
      <c r="A11" s="63" t="s">
        <v>91</v>
      </c>
      <c r="B11" s="132">
        <v>36609.58</v>
      </c>
      <c r="C11" s="132">
        <v>10716.08</v>
      </c>
      <c r="D11" s="132">
        <v>37607.449999999997</v>
      </c>
      <c r="E11" s="85">
        <f t="shared" si="0"/>
        <v>84933.11</v>
      </c>
      <c r="F11" s="7"/>
      <c r="G11" s="8"/>
    </row>
    <row r="12" spans="1:7">
      <c r="A12" s="63" t="s">
        <v>78</v>
      </c>
      <c r="B12" s="132">
        <v>25750.89</v>
      </c>
      <c r="C12" s="132">
        <v>8817.01</v>
      </c>
      <c r="D12" s="132">
        <v>27671.49</v>
      </c>
      <c r="E12" s="85">
        <f t="shared" si="0"/>
        <v>62239.39</v>
      </c>
      <c r="F12" s="7"/>
      <c r="G12" s="8"/>
    </row>
    <row r="13" spans="1:7">
      <c r="A13" s="63" t="s">
        <v>78</v>
      </c>
      <c r="B13" s="132"/>
      <c r="C13" s="132"/>
      <c r="D13" s="132"/>
      <c r="E13" s="132">
        <v>2964.16</v>
      </c>
      <c r="F13" s="7"/>
      <c r="G13" s="8"/>
    </row>
    <row r="14" spans="1:7" ht="15.75">
      <c r="A14" s="14" t="s">
        <v>29</v>
      </c>
      <c r="B14" s="56">
        <f>B5+B7+B9+B11</f>
        <v>766126.34999999986</v>
      </c>
      <c r="C14" s="56">
        <f>C5+C7+C9+C11</f>
        <v>254235.03</v>
      </c>
      <c r="D14" s="56">
        <f>D5+D7+D9+D11</f>
        <v>801504.95</v>
      </c>
      <c r="E14" s="56">
        <f>B14+C14+D14</f>
        <v>1821866.3299999998</v>
      </c>
      <c r="F14" s="95">
        <f>F5+F7</f>
        <v>1695888.74</v>
      </c>
      <c r="G14" s="8"/>
    </row>
    <row r="15" spans="1:7" ht="15.75">
      <c r="A15" s="19" t="s">
        <v>3</v>
      </c>
      <c r="B15" s="5">
        <f>B17+B20+B23+B26+B32+B33+B43+B61+B63+B65+B66+B67+B79+B80</f>
        <v>659567.4</v>
      </c>
      <c r="C15" s="5">
        <f>C17+C20+C23+C26+C32+C33+C43+C61+C63+C65+C66+C67+C79+C80</f>
        <v>245377.67</v>
      </c>
      <c r="D15" s="5">
        <f>D17+D20+D23+D26+D32+D33+D43+D61+D63+D64+D65+D66+D67+D79+D80</f>
        <v>781482.89</v>
      </c>
      <c r="E15" s="5">
        <f>B15+C15+D15</f>
        <v>1686427.96</v>
      </c>
      <c r="F15" s="5">
        <f>F14-E15</f>
        <v>9460.7800000000279</v>
      </c>
      <c r="G15" s="58"/>
    </row>
    <row r="16" spans="1:7" ht="16.5" thickBot="1">
      <c r="A16" s="18" t="s">
        <v>30</v>
      </c>
      <c r="B16" s="59">
        <f>B14-B15</f>
        <v>106558.94999999984</v>
      </c>
      <c r="C16" s="59">
        <f>C14-C15</f>
        <v>8857.359999999986</v>
      </c>
      <c r="D16" s="59">
        <f>D14-D15</f>
        <v>20022.059999999939</v>
      </c>
      <c r="E16" s="60">
        <f>SUM(B16:D16)</f>
        <v>135438.36999999976</v>
      </c>
      <c r="F16" s="57"/>
      <c r="G16" s="57"/>
    </row>
    <row r="17" spans="1:7" ht="15.75" thickBot="1">
      <c r="A17" s="45" t="s">
        <v>2</v>
      </c>
      <c r="B17" s="46">
        <f>B18+B19</f>
        <v>78890.03</v>
      </c>
      <c r="C17" s="46">
        <f>C18+C19</f>
        <v>23740.02</v>
      </c>
      <c r="D17" s="46">
        <f>D18+D19</f>
        <v>79985.7</v>
      </c>
      <c r="E17" s="46">
        <f>E18+E19</f>
        <v>182615.75</v>
      </c>
      <c r="F17" s="47"/>
      <c r="G17" s="48"/>
    </row>
    <row r="18" spans="1:7" ht="15.75" thickBot="1">
      <c r="A18" s="9" t="s">
        <v>5</v>
      </c>
      <c r="B18" s="46">
        <v>60687.27</v>
      </c>
      <c r="C18" s="46">
        <v>18262.34</v>
      </c>
      <c r="D18" s="46">
        <v>61530.13</v>
      </c>
      <c r="E18" s="46">
        <f>B18+C18+D18</f>
        <v>140479.74</v>
      </c>
      <c r="F18" s="9"/>
      <c r="G18" s="10"/>
    </row>
    <row r="19" spans="1:7" ht="15.75" thickBot="1">
      <c r="A19" s="12" t="s">
        <v>6</v>
      </c>
      <c r="B19" s="22">
        <v>18202.759999999998</v>
      </c>
      <c r="C19" s="22">
        <v>5477.68</v>
      </c>
      <c r="D19" s="160">
        <v>18455.57</v>
      </c>
      <c r="E19" s="65">
        <f>B19+C19+D19</f>
        <v>42136.009999999995</v>
      </c>
      <c r="F19" s="12"/>
      <c r="G19" s="15"/>
    </row>
    <row r="20" spans="1:7" ht="15.75" thickBot="1">
      <c r="A20" s="45" t="s">
        <v>4</v>
      </c>
      <c r="B20" s="46">
        <f>B21+B22</f>
        <v>76010.91</v>
      </c>
      <c r="C20" s="46">
        <f>C21+C22</f>
        <v>22873.71</v>
      </c>
      <c r="D20" s="46">
        <f>D21+D22</f>
        <v>77166.53</v>
      </c>
      <c r="E20" s="46">
        <f>E21+E22</f>
        <v>176051.14999999997</v>
      </c>
      <c r="F20" s="47"/>
      <c r="G20" s="49"/>
    </row>
    <row r="21" spans="1:7">
      <c r="A21" s="9" t="s">
        <v>5</v>
      </c>
      <c r="B21" s="133">
        <v>58584.99</v>
      </c>
      <c r="C21" s="133">
        <v>17629.759999999998</v>
      </c>
      <c r="D21" s="133">
        <v>59398.67</v>
      </c>
      <c r="E21" s="150">
        <f>B21+C21+D21</f>
        <v>135613.41999999998</v>
      </c>
      <c r="F21" s="9"/>
      <c r="G21" s="10"/>
    </row>
    <row r="22" spans="1:7" ht="15.75" thickBot="1">
      <c r="A22" s="7" t="s">
        <v>6</v>
      </c>
      <c r="B22" s="21">
        <v>17425.919999999998</v>
      </c>
      <c r="C22" s="21">
        <v>5243.95</v>
      </c>
      <c r="D22" s="21">
        <v>17767.86</v>
      </c>
      <c r="E22" s="64">
        <f>B22+C22+D22</f>
        <v>40437.729999999996</v>
      </c>
      <c r="F22" s="7"/>
      <c r="G22" s="8"/>
    </row>
    <row r="23" spans="1:7" ht="15.75" thickBot="1">
      <c r="A23" s="45" t="s">
        <v>8</v>
      </c>
      <c r="B23" s="50">
        <f>B24+B25</f>
        <v>31228.28</v>
      </c>
      <c r="C23" s="50">
        <f>C24+C25</f>
        <v>14219.65</v>
      </c>
      <c r="D23" s="50">
        <f>D24+D25</f>
        <v>35196.39</v>
      </c>
      <c r="E23" s="51">
        <f>E24+E25</f>
        <v>80644.319999999992</v>
      </c>
      <c r="F23" s="47"/>
      <c r="G23" s="52"/>
    </row>
    <row r="24" spans="1:7">
      <c r="A24" s="9" t="s">
        <v>102</v>
      </c>
      <c r="B24" s="141">
        <v>730.28</v>
      </c>
      <c r="C24" s="23">
        <v>2279.65</v>
      </c>
      <c r="D24" s="133">
        <v>1735.11</v>
      </c>
      <c r="E24" s="168">
        <f>B24+C24+D24</f>
        <v>4745.04</v>
      </c>
      <c r="F24" s="9"/>
      <c r="G24" s="10"/>
    </row>
    <row r="25" spans="1:7" ht="15.75" thickBot="1">
      <c r="A25" s="12" t="s">
        <v>103</v>
      </c>
      <c r="B25" s="139">
        <v>30498</v>
      </c>
      <c r="C25" s="139">
        <v>11940</v>
      </c>
      <c r="D25" s="133">
        <v>33461.279999999999</v>
      </c>
      <c r="E25" s="30">
        <f>B25+C25+D25</f>
        <v>75899.28</v>
      </c>
      <c r="F25" s="12"/>
      <c r="G25" s="15"/>
    </row>
    <row r="26" spans="1:7" ht="15.75" thickBot="1">
      <c r="A26" s="45" t="s">
        <v>10</v>
      </c>
      <c r="B26" s="50">
        <f>B27+B28+B29+B30+B31</f>
        <v>30054.170000000002</v>
      </c>
      <c r="C26" s="50">
        <f>C27+C28+C29+C30+C31</f>
        <v>9713.07</v>
      </c>
      <c r="D26" s="50">
        <f>D27+D28+D29+D30+D31</f>
        <v>32032.940000000002</v>
      </c>
      <c r="E26" s="50">
        <f>E27+E28+E29+E30+E31</f>
        <v>35022.82</v>
      </c>
      <c r="F26" s="47"/>
      <c r="G26" s="49"/>
    </row>
    <row r="27" spans="1:7">
      <c r="A27" s="107" t="s">
        <v>56</v>
      </c>
      <c r="B27" s="140">
        <v>27756.22</v>
      </c>
      <c r="C27" s="140">
        <v>9021.14</v>
      </c>
      <c r="D27" s="140">
        <v>29703.33</v>
      </c>
      <c r="E27" s="32">
        <v>29703.33</v>
      </c>
      <c r="F27" s="105"/>
      <c r="G27" s="106"/>
    </row>
    <row r="28" spans="1:7">
      <c r="A28" s="103" t="s">
        <v>14</v>
      </c>
      <c r="B28" s="133">
        <v>1062</v>
      </c>
      <c r="C28" s="133">
        <v>320</v>
      </c>
      <c r="D28" s="133">
        <v>1076.49</v>
      </c>
      <c r="E28" s="32">
        <f>B28+C28+D28</f>
        <v>2458.4899999999998</v>
      </c>
      <c r="F28" s="103"/>
      <c r="G28" s="104"/>
    </row>
    <row r="29" spans="1:7">
      <c r="A29" s="7" t="s">
        <v>48</v>
      </c>
      <c r="B29" s="135">
        <v>518.4</v>
      </c>
      <c r="C29" s="135">
        <v>156</v>
      </c>
      <c r="D29" s="135">
        <v>525.6</v>
      </c>
      <c r="E29" s="112">
        <f>B29+C29+D29</f>
        <v>1200</v>
      </c>
      <c r="F29" s="7"/>
      <c r="G29" s="8"/>
    </row>
    <row r="30" spans="1:7">
      <c r="A30" s="27" t="s">
        <v>59</v>
      </c>
      <c r="B30" s="136">
        <v>561.6</v>
      </c>
      <c r="C30" s="136">
        <v>169</v>
      </c>
      <c r="D30" s="136">
        <v>569.4</v>
      </c>
      <c r="E30" s="112">
        <f>B30+C30+D30</f>
        <v>1300</v>
      </c>
      <c r="F30" s="27"/>
      <c r="G30" s="28"/>
    </row>
    <row r="31" spans="1:7" ht="15.75" thickBot="1">
      <c r="A31" s="12" t="s">
        <v>71</v>
      </c>
      <c r="B31" s="134">
        <v>155.94999999999999</v>
      </c>
      <c r="C31" s="134">
        <v>46.93</v>
      </c>
      <c r="D31" s="134">
        <v>158.12</v>
      </c>
      <c r="E31" s="35">
        <f>B31+C31+D31</f>
        <v>361</v>
      </c>
      <c r="F31" s="12"/>
      <c r="G31" s="15"/>
    </row>
    <row r="32" spans="1:7" ht="15.75" thickBot="1">
      <c r="A32" s="45" t="s">
        <v>11</v>
      </c>
      <c r="B32" s="46">
        <v>2075.1999999999998</v>
      </c>
      <c r="C32" s="46">
        <v>6895.92</v>
      </c>
      <c r="D32" s="50">
        <v>7440.36</v>
      </c>
      <c r="E32" s="53">
        <f>B32+C32+D32</f>
        <v>16411.48</v>
      </c>
      <c r="F32" s="47"/>
      <c r="G32" s="49"/>
    </row>
    <row r="33" spans="1:7" ht="15.75" thickBot="1">
      <c r="A33" s="45" t="s">
        <v>12</v>
      </c>
      <c r="B33" s="46">
        <f>B34+B36+B37+B38+B39+B40+B42</f>
        <v>161410.46000000002</v>
      </c>
      <c r="C33" s="46">
        <f>C34+C35+C36+C37+C38+C39+C40</f>
        <v>62077.590000000004</v>
      </c>
      <c r="D33" s="46">
        <f>D34+D35+D36+D37+D38+D39+D40</f>
        <v>208690.81000000003</v>
      </c>
      <c r="E33" s="46">
        <f>E34+E35+E36+E37+E38+E39+E40+E42</f>
        <v>477156.97000000003</v>
      </c>
      <c r="F33" s="47"/>
      <c r="G33" s="49"/>
    </row>
    <row r="34" spans="1:7">
      <c r="A34" s="9" t="s">
        <v>5</v>
      </c>
      <c r="B34" s="133">
        <v>148934.70000000001</v>
      </c>
      <c r="C34" s="133">
        <v>44818.31</v>
      </c>
      <c r="D34" s="133">
        <v>151003.25</v>
      </c>
      <c r="E34" s="66">
        <f>B34+C34+D34</f>
        <v>344756.26</v>
      </c>
      <c r="F34" s="9"/>
      <c r="G34" s="10"/>
    </row>
    <row r="35" spans="1:7">
      <c r="A35" s="7" t="s">
        <v>6</v>
      </c>
      <c r="B35" s="21">
        <v>44978.11</v>
      </c>
      <c r="C35" s="21">
        <v>13535.47</v>
      </c>
      <c r="D35" s="21">
        <v>45602.81</v>
      </c>
      <c r="E35" s="64">
        <f>B35+C35+D35</f>
        <v>104116.39</v>
      </c>
      <c r="F35" s="7"/>
      <c r="G35" s="8"/>
    </row>
    <row r="36" spans="1:7">
      <c r="A36" s="7" t="s">
        <v>40</v>
      </c>
      <c r="B36" s="135">
        <v>716.1</v>
      </c>
      <c r="C36" s="135">
        <v>201.3</v>
      </c>
      <c r="D36" s="135">
        <v>732.6</v>
      </c>
      <c r="E36" s="44">
        <f>SUM(B36:D36)</f>
        <v>1650</v>
      </c>
      <c r="F36" s="7"/>
      <c r="G36" s="8"/>
    </row>
    <row r="37" spans="1:7">
      <c r="A37" s="7" t="s">
        <v>88</v>
      </c>
      <c r="B37" s="137">
        <v>3534.14</v>
      </c>
      <c r="C37" s="135">
        <v>1165.4000000000001</v>
      </c>
      <c r="D37" s="135">
        <v>3586.98</v>
      </c>
      <c r="E37" s="25">
        <f>SUM(B37:D37)</f>
        <v>8286.52</v>
      </c>
      <c r="F37" s="7"/>
      <c r="G37" s="8"/>
    </row>
    <row r="38" spans="1:7">
      <c r="A38" s="7" t="s">
        <v>39</v>
      </c>
      <c r="B38" s="137">
        <v>650</v>
      </c>
      <c r="C38" s="135">
        <v>260</v>
      </c>
      <c r="D38" s="135">
        <v>691.01</v>
      </c>
      <c r="E38" s="40">
        <f>SUM(B38:D38)</f>
        <v>1601.01</v>
      </c>
      <c r="F38" s="7"/>
      <c r="G38" s="8"/>
    </row>
    <row r="39" spans="1:7">
      <c r="A39" s="7" t="s">
        <v>81</v>
      </c>
      <c r="B39" s="36">
        <v>107.52</v>
      </c>
      <c r="C39" s="36">
        <v>30.11</v>
      </c>
      <c r="D39" s="36">
        <v>109.16</v>
      </c>
      <c r="E39" s="44">
        <f>SUM(B39:D39)</f>
        <v>246.79</v>
      </c>
      <c r="F39" s="7"/>
      <c r="G39" s="8"/>
    </row>
    <row r="40" spans="1:7">
      <c r="A40" s="12" t="s">
        <v>67</v>
      </c>
      <c r="B40" s="34">
        <v>6868</v>
      </c>
      <c r="C40" s="34">
        <v>2067</v>
      </c>
      <c r="D40" s="34">
        <v>6965</v>
      </c>
      <c r="E40" s="44">
        <f>SUM(B40:D40)</f>
        <v>15900</v>
      </c>
      <c r="F40" s="12"/>
      <c r="G40" s="15"/>
    </row>
    <row r="41" spans="1:7">
      <c r="A41" s="7" t="s">
        <v>68</v>
      </c>
      <c r="B41" s="34"/>
      <c r="C41" s="34"/>
      <c r="D41" s="34"/>
      <c r="E41" s="44"/>
      <c r="F41" s="12"/>
      <c r="G41" s="15"/>
    </row>
    <row r="42" spans="1:7" ht="15.75" thickBot="1">
      <c r="A42" s="12" t="s">
        <v>82</v>
      </c>
      <c r="B42" s="34">
        <v>600</v>
      </c>
      <c r="C42" s="34"/>
      <c r="D42" s="34"/>
      <c r="E42" s="44">
        <f>SUM(B42:D42)</f>
        <v>600</v>
      </c>
      <c r="F42" s="12"/>
      <c r="G42" s="15"/>
    </row>
    <row r="43" spans="1:7" ht="15.75" thickBot="1">
      <c r="A43" s="45" t="s">
        <v>13</v>
      </c>
      <c r="B43" s="46">
        <f>B44+B45+B46+B47+B49+B58</f>
        <v>198389.63</v>
      </c>
      <c r="C43" s="46">
        <f>C44+C45+C46+C47+C49+C58</f>
        <v>58984.950000000004</v>
      </c>
      <c r="D43" s="46">
        <f>D44+D45+D46+D47+D49+D57+D58+D59</f>
        <v>206516.66</v>
      </c>
      <c r="E43" s="46">
        <f>E44+E45+E46+E47+E49+E57+E58+E59</f>
        <v>463891.24</v>
      </c>
      <c r="F43" s="47"/>
      <c r="G43" s="49"/>
    </row>
    <row r="44" spans="1:7">
      <c r="A44" s="9" t="s">
        <v>5</v>
      </c>
      <c r="B44" s="133">
        <v>104933.88</v>
      </c>
      <c r="C44" s="133">
        <v>31577.33</v>
      </c>
      <c r="D44" s="133">
        <v>106391.29</v>
      </c>
      <c r="E44" s="24">
        <f>SUM(B44:D44)</f>
        <v>242902.5</v>
      </c>
      <c r="F44" s="9"/>
      <c r="G44" s="106"/>
    </row>
    <row r="45" spans="1:7">
      <c r="A45" s="7" t="s">
        <v>6</v>
      </c>
      <c r="B45" s="67">
        <v>30118.98</v>
      </c>
      <c r="C45" s="67">
        <v>9063.59</v>
      </c>
      <c r="D45" s="67">
        <v>30537.3</v>
      </c>
      <c r="E45" s="17">
        <f>SUM(B45:D45)</f>
        <v>69719.87</v>
      </c>
      <c r="F45" s="121"/>
      <c r="G45" s="143"/>
    </row>
    <row r="46" spans="1:7">
      <c r="A46" s="7" t="s">
        <v>7</v>
      </c>
      <c r="B46" s="135">
        <v>54173.74</v>
      </c>
      <c r="C46" s="135">
        <v>15714.51</v>
      </c>
      <c r="D46" s="135">
        <v>55332.06</v>
      </c>
      <c r="E46" s="37">
        <f>SUM(B46:D46)</f>
        <v>125220.31</v>
      </c>
      <c r="F46" s="7"/>
      <c r="G46" s="144"/>
    </row>
    <row r="47" spans="1:7">
      <c r="A47" s="7" t="s">
        <v>95</v>
      </c>
      <c r="B47" s="135">
        <v>337</v>
      </c>
      <c r="C47" s="135">
        <v>101.4</v>
      </c>
      <c r="D47" s="135">
        <v>341.6</v>
      </c>
      <c r="E47" s="37">
        <f>B47+C47+D47</f>
        <v>780</v>
      </c>
      <c r="F47" s="7"/>
      <c r="G47" s="144"/>
    </row>
    <row r="48" spans="1:7">
      <c r="A48" s="7" t="s">
        <v>34</v>
      </c>
      <c r="B48" s="36"/>
      <c r="C48" s="36"/>
      <c r="D48" s="36"/>
      <c r="E48" s="38"/>
      <c r="F48" s="7"/>
      <c r="G48" s="143"/>
    </row>
    <row r="49" spans="1:7">
      <c r="A49" s="7" t="s">
        <v>57</v>
      </c>
      <c r="B49" s="135">
        <v>3801</v>
      </c>
      <c r="C49" s="135">
        <v>1144</v>
      </c>
      <c r="D49" s="135">
        <v>3855</v>
      </c>
      <c r="E49" s="38">
        <f>SUM(B49:D49)</f>
        <v>8800</v>
      </c>
      <c r="F49" s="7"/>
      <c r="G49" s="144"/>
    </row>
    <row r="50" spans="1:7">
      <c r="A50" s="7" t="s">
        <v>21</v>
      </c>
      <c r="B50" s="135"/>
      <c r="C50" s="135"/>
      <c r="D50" s="135"/>
      <c r="E50" s="38"/>
      <c r="F50" s="7"/>
      <c r="G50" s="143"/>
    </row>
    <row r="51" spans="1:7">
      <c r="A51" s="7" t="s">
        <v>55</v>
      </c>
      <c r="B51" s="135"/>
      <c r="C51" s="135"/>
      <c r="D51" s="135"/>
      <c r="E51" s="64"/>
      <c r="F51" s="7"/>
      <c r="G51" s="143"/>
    </row>
    <row r="52" spans="1:7">
      <c r="A52" s="7" t="s">
        <v>51</v>
      </c>
      <c r="B52" s="36"/>
      <c r="C52" s="135"/>
      <c r="D52" s="36"/>
      <c r="E52" s="64"/>
      <c r="F52" s="7"/>
      <c r="G52" s="145"/>
    </row>
    <row r="53" spans="1:7">
      <c r="A53" s="7" t="s">
        <v>83</v>
      </c>
      <c r="B53" s="36"/>
      <c r="C53" s="135"/>
      <c r="D53" s="36"/>
      <c r="E53" s="64"/>
      <c r="F53" s="7"/>
      <c r="G53" s="144"/>
    </row>
    <row r="54" spans="1:7">
      <c r="A54" s="114" t="s">
        <v>72</v>
      </c>
      <c r="B54" s="135"/>
      <c r="C54" s="137"/>
      <c r="D54" s="137"/>
      <c r="E54" s="40"/>
      <c r="F54" s="7"/>
      <c r="G54" s="143"/>
    </row>
    <row r="55" spans="1:7">
      <c r="A55" s="4" t="s">
        <v>54</v>
      </c>
      <c r="B55" s="137"/>
      <c r="C55" s="135"/>
      <c r="D55" s="137"/>
      <c r="E55" s="25"/>
      <c r="F55" s="7"/>
      <c r="G55" s="144"/>
    </row>
    <row r="56" spans="1:7">
      <c r="A56" s="4" t="s">
        <v>84</v>
      </c>
      <c r="B56" s="137"/>
      <c r="C56" s="135"/>
      <c r="D56" s="137"/>
      <c r="E56" s="25"/>
      <c r="F56" s="7"/>
      <c r="G56" s="144"/>
    </row>
    <row r="57" spans="1:7">
      <c r="A57" s="4" t="s">
        <v>31</v>
      </c>
      <c r="B57" s="33"/>
      <c r="C57" s="135"/>
      <c r="D57" s="137">
        <v>3234</v>
      </c>
      <c r="E57" s="40">
        <f>SUM(B57:D57)</f>
        <v>3234</v>
      </c>
      <c r="F57" s="7"/>
      <c r="G57" s="143"/>
    </row>
    <row r="58" spans="1:7">
      <c r="A58" s="4" t="s">
        <v>58</v>
      </c>
      <c r="B58" s="137">
        <v>5025.03</v>
      </c>
      <c r="C58" s="135">
        <v>1384.12</v>
      </c>
      <c r="D58" s="137">
        <v>5145.41</v>
      </c>
      <c r="E58" s="35">
        <f>SUM(B58:D58)</f>
        <v>11554.56</v>
      </c>
      <c r="F58" s="7"/>
      <c r="G58" s="144"/>
    </row>
    <row r="59" spans="1:7">
      <c r="A59" s="148" t="s">
        <v>92</v>
      </c>
      <c r="B59" s="138"/>
      <c r="C59" s="136"/>
      <c r="D59" s="138">
        <v>1680</v>
      </c>
      <c r="E59" s="35">
        <f>SUM(B59:D59)</f>
        <v>1680</v>
      </c>
      <c r="F59" s="114"/>
      <c r="G59" s="144"/>
    </row>
    <row r="60" spans="1:7" ht="15.75" thickBot="1">
      <c r="A60" s="4" t="s">
        <v>45</v>
      </c>
      <c r="B60" s="33"/>
      <c r="C60" s="36"/>
      <c r="D60" s="33"/>
      <c r="E60" s="40"/>
      <c r="F60" s="4"/>
      <c r="G60" s="142"/>
    </row>
    <row r="61" spans="1:7" ht="15.75" thickBot="1">
      <c r="A61" s="45" t="s">
        <v>18</v>
      </c>
      <c r="B61" s="69">
        <v>35243.07</v>
      </c>
      <c r="C61" s="69">
        <v>11467.7</v>
      </c>
      <c r="D61" s="69">
        <v>36628.400000000001</v>
      </c>
      <c r="E61" s="51">
        <f>SUM(B61:D61)</f>
        <v>83339.170000000013</v>
      </c>
      <c r="F61" s="47"/>
      <c r="G61" s="48"/>
    </row>
    <row r="62" spans="1:7" ht="15.75" thickBot="1">
      <c r="A62" s="9"/>
      <c r="B62" s="133"/>
      <c r="C62" s="133"/>
      <c r="D62" s="133"/>
      <c r="E62" s="26"/>
      <c r="F62" s="9"/>
      <c r="G62" s="10"/>
    </row>
    <row r="63" spans="1:7" ht="15.75" thickBot="1">
      <c r="A63" s="45" t="s">
        <v>19</v>
      </c>
      <c r="B63" s="69">
        <v>327.27999999999997</v>
      </c>
      <c r="C63" s="50">
        <v>98.49</v>
      </c>
      <c r="D63" s="69">
        <v>331.83</v>
      </c>
      <c r="E63" s="51">
        <f>SUM(B63:D63)</f>
        <v>757.59999999999991</v>
      </c>
      <c r="F63" s="54"/>
      <c r="G63" s="49"/>
    </row>
    <row r="64" spans="1:7" ht="15.75" thickBot="1">
      <c r="A64" s="172" t="s">
        <v>93</v>
      </c>
      <c r="B64" s="169"/>
      <c r="C64" s="170"/>
      <c r="D64" s="169">
        <v>30000</v>
      </c>
      <c r="E64" s="171">
        <f>SUM(B64:D64)</f>
        <v>30000</v>
      </c>
      <c r="F64" s="54"/>
      <c r="G64" s="86"/>
    </row>
    <row r="65" spans="1:7" ht="15.75" thickBot="1">
      <c r="A65" s="173" t="s">
        <v>94</v>
      </c>
      <c r="B65" s="165">
        <v>-9742.6200000000008</v>
      </c>
      <c r="C65" s="166">
        <v>-2931.81</v>
      </c>
      <c r="D65" s="165">
        <v>-9872.92</v>
      </c>
      <c r="E65" s="167">
        <f>SUM(B65:D65)</f>
        <v>-22547.35</v>
      </c>
      <c r="F65" s="54"/>
      <c r="G65" s="86"/>
    </row>
    <row r="66" spans="1:7" ht="15.75" thickBot="1">
      <c r="A66" s="164" t="s">
        <v>104</v>
      </c>
      <c r="B66" s="154">
        <v>467</v>
      </c>
      <c r="C66" s="155">
        <v>141.43</v>
      </c>
      <c r="D66" s="154">
        <v>476.53</v>
      </c>
      <c r="E66" s="156">
        <f>SUM(B66:D66)</f>
        <v>1084.96</v>
      </c>
      <c r="F66" s="47"/>
      <c r="G66" s="151"/>
    </row>
    <row r="67" spans="1:7">
      <c r="A67" s="153" t="s">
        <v>50</v>
      </c>
      <c r="B67">
        <v>32660.26</v>
      </c>
      <c r="C67">
        <v>9170.1</v>
      </c>
      <c r="D67" s="165">
        <v>34926.129999999997</v>
      </c>
      <c r="E67" s="127">
        <f>E78+E79</f>
        <v>74669.149999999994</v>
      </c>
    </row>
    <row r="68" spans="1:7">
      <c r="A68" s="117" t="s">
        <v>65</v>
      </c>
      <c r="B68" s="137"/>
      <c r="C68" s="135"/>
      <c r="D68" s="137"/>
      <c r="E68" s="33"/>
    </row>
    <row r="69" spans="1:7">
      <c r="A69" s="114" t="s">
        <v>96</v>
      </c>
      <c r="B69" s="137"/>
      <c r="C69" s="135">
        <v>19920.150000000001</v>
      </c>
      <c r="D69" s="137"/>
      <c r="E69" s="135">
        <v>19920.150000000001</v>
      </c>
    </row>
    <row r="70" spans="1:7">
      <c r="A70" s="114" t="s">
        <v>77</v>
      </c>
      <c r="B70" s="137"/>
      <c r="C70" s="135"/>
      <c r="D70" s="137"/>
      <c r="E70" s="33"/>
    </row>
    <row r="71" spans="1:7">
      <c r="A71" s="4" t="s">
        <v>74</v>
      </c>
      <c r="B71" s="137">
        <v>3475.87</v>
      </c>
      <c r="C71" s="135">
        <v>1045.98</v>
      </c>
      <c r="D71" s="137">
        <v>3524.15</v>
      </c>
      <c r="E71" s="33">
        <f>B71+C71+D71</f>
        <v>8046</v>
      </c>
    </row>
    <row r="72" spans="1:7">
      <c r="A72" s="4" t="s">
        <v>76</v>
      </c>
      <c r="B72" s="137"/>
      <c r="C72" s="135"/>
      <c r="D72" s="137"/>
      <c r="E72" s="33"/>
    </row>
    <row r="73" spans="1:7">
      <c r="A73" s="4" t="s">
        <v>99</v>
      </c>
      <c r="B73" s="137"/>
      <c r="C73" s="135"/>
      <c r="D73" s="137">
        <v>7816</v>
      </c>
      <c r="E73" s="137">
        <v>7816</v>
      </c>
    </row>
    <row r="74" spans="1:7">
      <c r="A74" s="4" t="s">
        <v>97</v>
      </c>
      <c r="B74" s="137">
        <v>5959</v>
      </c>
      <c r="C74" s="135">
        <v>1793</v>
      </c>
      <c r="D74" s="137">
        <v>6041</v>
      </c>
      <c r="E74" s="33">
        <f>B74+C74+D74</f>
        <v>13793</v>
      </c>
    </row>
    <row r="75" spans="1:7">
      <c r="A75" s="114" t="s">
        <v>98</v>
      </c>
      <c r="B75" s="138">
        <v>7161</v>
      </c>
      <c r="C75" s="136"/>
      <c r="D75" s="138"/>
      <c r="E75" s="138">
        <v>7161</v>
      </c>
    </row>
    <row r="76" spans="1:7">
      <c r="A76" s="148" t="s">
        <v>89</v>
      </c>
      <c r="B76" s="33"/>
      <c r="C76" s="135"/>
      <c r="D76" s="137"/>
      <c r="E76" s="33"/>
    </row>
    <row r="77" spans="1:7">
      <c r="A77" s="4" t="s">
        <v>100</v>
      </c>
      <c r="B77" s="102"/>
      <c r="C77" s="135"/>
      <c r="D77" s="102">
        <v>15635</v>
      </c>
      <c r="E77" s="102">
        <v>15635</v>
      </c>
    </row>
    <row r="78" spans="1:7">
      <c r="A78" s="114" t="s">
        <v>101</v>
      </c>
      <c r="B78" s="147">
        <v>1149</v>
      </c>
      <c r="C78" s="147"/>
      <c r="D78" s="147"/>
      <c r="E78" s="147">
        <v>1149</v>
      </c>
      <c r="F78" s="120"/>
    </row>
    <row r="79" spans="1:7">
      <c r="A79" s="4" t="s">
        <v>73</v>
      </c>
      <c r="B79" s="147">
        <f>SUM(B69:B78)</f>
        <v>17744.87</v>
      </c>
      <c r="C79" s="147">
        <f>SUM(C69:C78)</f>
        <v>22759.13</v>
      </c>
      <c r="D79" s="147">
        <f>SUM(D69:D78)</f>
        <v>33016.15</v>
      </c>
      <c r="E79" s="147">
        <f>E69+E71+E73+E74+E75+E77+E78</f>
        <v>73520.149999999994</v>
      </c>
      <c r="F79" s="119"/>
    </row>
    <row r="80" spans="1:7">
      <c r="A80" s="4" t="s">
        <v>66</v>
      </c>
      <c r="B80">
        <v>4808.8599999999997</v>
      </c>
      <c r="C80">
        <v>6167.72</v>
      </c>
      <c r="D80">
        <v>8947.3799999999992</v>
      </c>
      <c r="E80">
        <v>19923.96</v>
      </c>
    </row>
  </sheetData>
  <pageMargins left="0.23622047244094491" right="0.23622047244094491" top="0.74803149606299213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квартал</vt:lpstr>
      <vt:lpstr>1 полугодие</vt:lpstr>
      <vt:lpstr>9 месяцев</vt:lpstr>
      <vt:lpstr>11 месяцев</vt:lpstr>
      <vt:lpstr>2013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2014-07-22T04:49:19Z</dcterms:modified>
</cp:coreProperties>
</file>